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\Desktop\"/>
    </mc:Choice>
  </mc:AlternateContent>
  <xr:revisionPtr revIDLastSave="0" documentId="13_ncr:1_{5689D634-FF45-4BDE-A62D-F959853D4239}" xr6:coauthVersionLast="47" xr6:coauthVersionMax="47" xr10:uidLastSave="{00000000-0000-0000-0000-000000000000}"/>
  <bookViews>
    <workbookView xWindow="3120" yWindow="0" windowWidth="34380" windowHeight="21000" xr2:uid="{DF2138A3-3952-48F9-B5E2-02AB7AC241A5}"/>
  </bookViews>
  <sheets>
    <sheet name="Rekapitulácia" sheetId="3" r:id="rId1"/>
    <sheet name="Rozpočet" sheetId="2" r:id="rId2"/>
    <sheet name="Parametre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3" l="1"/>
  <c r="B36" i="3"/>
  <c r="C35" i="3"/>
  <c r="B35" i="3"/>
  <c r="C34" i="3"/>
  <c r="B34" i="3"/>
  <c r="C33" i="3"/>
  <c r="B33" i="3"/>
  <c r="C32" i="3"/>
  <c r="B32" i="3"/>
  <c r="C31" i="3"/>
  <c r="B31" i="3"/>
  <c r="C29" i="3"/>
  <c r="C28" i="3"/>
  <c r="C26" i="3"/>
  <c r="C25" i="3"/>
  <c r="B25" i="3"/>
  <c r="C24" i="3"/>
  <c r="C22" i="3"/>
  <c r="C21" i="3"/>
  <c r="C20" i="3"/>
  <c r="C19" i="3"/>
  <c r="C16" i="3"/>
  <c r="C15" i="3"/>
  <c r="C14" i="3"/>
  <c r="C13" i="3"/>
  <c r="C12" i="3"/>
  <c r="B12" i="3"/>
  <c r="C11" i="3"/>
  <c r="C10" i="3"/>
  <c r="C9" i="3"/>
  <c r="C8" i="3"/>
  <c r="C7" i="3"/>
  <c r="B7" i="3"/>
  <c r="C6" i="3"/>
  <c r="C5" i="3"/>
  <c r="C4" i="3"/>
  <c r="B4" i="3"/>
  <c r="B3" i="3"/>
  <c r="L4" i="2"/>
  <c r="E146" i="2" s="1"/>
  <c r="L3" i="2"/>
  <c r="L2" i="2"/>
  <c r="L1" i="2"/>
  <c r="G147" i="2"/>
  <c r="H146" i="2"/>
  <c r="I145" i="2"/>
  <c r="H145" i="2"/>
  <c r="I144" i="2"/>
  <c r="H144" i="2"/>
  <c r="I143" i="2"/>
  <c r="G143" i="2"/>
  <c r="E143" i="2"/>
  <c r="I142" i="2"/>
  <c r="H142" i="2"/>
  <c r="I141" i="2"/>
  <c r="G141" i="2"/>
  <c r="E141" i="2"/>
  <c r="I140" i="2"/>
  <c r="H140" i="2"/>
  <c r="G140" i="2"/>
  <c r="E140" i="2"/>
  <c r="I139" i="2"/>
  <c r="H139" i="2"/>
  <c r="G139" i="2"/>
  <c r="E139" i="2"/>
  <c r="I138" i="2"/>
  <c r="H138" i="2"/>
  <c r="G138" i="2"/>
  <c r="E138" i="2"/>
  <c r="I137" i="2"/>
  <c r="H137" i="2"/>
  <c r="G137" i="2"/>
  <c r="E137" i="2"/>
  <c r="I136" i="2"/>
  <c r="H136" i="2"/>
  <c r="G136" i="2"/>
  <c r="E136" i="2"/>
  <c r="I135" i="2"/>
  <c r="H135" i="2"/>
  <c r="G135" i="2"/>
  <c r="E135" i="2"/>
  <c r="I134" i="2"/>
  <c r="H134" i="2"/>
  <c r="G134" i="2"/>
  <c r="E134" i="2"/>
  <c r="I133" i="2"/>
  <c r="H133" i="2"/>
  <c r="G133" i="2"/>
  <c r="E133" i="2"/>
  <c r="I132" i="2"/>
  <c r="H132" i="2"/>
  <c r="G132" i="2"/>
  <c r="E132" i="2"/>
  <c r="I131" i="2"/>
  <c r="H131" i="2"/>
  <c r="G131" i="2"/>
  <c r="E131" i="2"/>
  <c r="I130" i="2"/>
  <c r="H130" i="2"/>
  <c r="G130" i="2"/>
  <c r="E130" i="2"/>
  <c r="I129" i="2"/>
  <c r="H129" i="2"/>
  <c r="G129" i="2"/>
  <c r="E129" i="2"/>
  <c r="I128" i="2"/>
  <c r="H128" i="2"/>
  <c r="G128" i="2"/>
  <c r="E128" i="2"/>
  <c r="I127" i="2"/>
  <c r="H127" i="2"/>
  <c r="G127" i="2"/>
  <c r="E127" i="2"/>
  <c r="I125" i="2"/>
  <c r="H125" i="2"/>
  <c r="I124" i="2"/>
  <c r="G124" i="2"/>
  <c r="E124" i="2"/>
  <c r="I123" i="2"/>
  <c r="H123" i="2"/>
  <c r="G123" i="2"/>
  <c r="E123" i="2"/>
  <c r="I122" i="2"/>
  <c r="H122" i="2"/>
  <c r="G122" i="2"/>
  <c r="E122" i="2"/>
  <c r="I121" i="2"/>
  <c r="H121" i="2"/>
  <c r="G121" i="2"/>
  <c r="E121" i="2"/>
  <c r="I120" i="2"/>
  <c r="H120" i="2"/>
  <c r="G120" i="2"/>
  <c r="E120" i="2"/>
  <c r="I119" i="2"/>
  <c r="H119" i="2"/>
  <c r="G119" i="2"/>
  <c r="E119" i="2"/>
  <c r="I118" i="2"/>
  <c r="H118" i="2"/>
  <c r="G118" i="2"/>
  <c r="E118" i="2"/>
  <c r="I117" i="2"/>
  <c r="H117" i="2"/>
  <c r="G117" i="2"/>
  <c r="E117" i="2"/>
  <c r="I116" i="2"/>
  <c r="H116" i="2"/>
  <c r="G116" i="2"/>
  <c r="E116" i="2"/>
  <c r="I115" i="2"/>
  <c r="H115" i="2"/>
  <c r="G115" i="2"/>
  <c r="E115" i="2"/>
  <c r="I114" i="2"/>
  <c r="H114" i="2"/>
  <c r="G114" i="2"/>
  <c r="E114" i="2"/>
  <c r="I113" i="2"/>
  <c r="H113" i="2"/>
  <c r="G113" i="2"/>
  <c r="E113" i="2"/>
  <c r="I112" i="2"/>
  <c r="H112" i="2"/>
  <c r="G112" i="2"/>
  <c r="E112" i="2"/>
  <c r="I111" i="2"/>
  <c r="H111" i="2"/>
  <c r="G111" i="2"/>
  <c r="E111" i="2"/>
  <c r="I110" i="2"/>
  <c r="H110" i="2"/>
  <c r="G110" i="2"/>
  <c r="E110" i="2"/>
  <c r="I109" i="2"/>
  <c r="H109" i="2"/>
  <c r="G109" i="2"/>
  <c r="E109" i="2"/>
  <c r="I108" i="2"/>
  <c r="H108" i="2"/>
  <c r="G108" i="2"/>
  <c r="E108" i="2"/>
  <c r="I107" i="2"/>
  <c r="H107" i="2"/>
  <c r="G107" i="2"/>
  <c r="E107" i="2"/>
  <c r="I106" i="2"/>
  <c r="H106" i="2"/>
  <c r="G106" i="2"/>
  <c r="E106" i="2"/>
  <c r="I105" i="2"/>
  <c r="H105" i="2"/>
  <c r="G105" i="2"/>
  <c r="E105" i="2"/>
  <c r="I102" i="2"/>
  <c r="H102" i="2"/>
  <c r="I101" i="2"/>
  <c r="H101" i="2"/>
  <c r="I100" i="2"/>
  <c r="G100" i="2"/>
  <c r="E100" i="2"/>
  <c r="I99" i="2"/>
  <c r="H99" i="2"/>
  <c r="I98" i="2"/>
  <c r="H98" i="2"/>
  <c r="I97" i="2"/>
  <c r="H97" i="2"/>
  <c r="I96" i="2"/>
  <c r="H96" i="2"/>
  <c r="G96" i="2"/>
  <c r="E96" i="2"/>
  <c r="I95" i="2"/>
  <c r="H95" i="2"/>
  <c r="G95" i="2"/>
  <c r="E95" i="2"/>
  <c r="I94" i="2"/>
  <c r="H94" i="2"/>
  <c r="G94" i="2"/>
  <c r="E94" i="2"/>
  <c r="I93" i="2"/>
  <c r="H93" i="2"/>
  <c r="G93" i="2"/>
  <c r="E93" i="2"/>
  <c r="I92" i="2"/>
  <c r="H92" i="2"/>
  <c r="G92" i="2"/>
  <c r="E92" i="2"/>
  <c r="I90" i="2"/>
  <c r="H90" i="2"/>
  <c r="I89" i="2"/>
  <c r="H89" i="2"/>
  <c r="G89" i="2"/>
  <c r="E89" i="2"/>
  <c r="I87" i="2"/>
  <c r="H87" i="2"/>
  <c r="G87" i="2"/>
  <c r="E87" i="2"/>
  <c r="I86" i="2"/>
  <c r="H86" i="2"/>
  <c r="G86" i="2"/>
  <c r="E86" i="2"/>
  <c r="I84" i="2"/>
  <c r="H84" i="2"/>
  <c r="G84" i="2"/>
  <c r="E84" i="2"/>
  <c r="I83" i="2"/>
  <c r="H83" i="2"/>
  <c r="G83" i="2"/>
  <c r="E83" i="2"/>
  <c r="I82" i="2"/>
  <c r="H82" i="2"/>
  <c r="G82" i="2"/>
  <c r="E82" i="2"/>
  <c r="I80" i="2"/>
  <c r="H80" i="2"/>
  <c r="G80" i="2"/>
  <c r="E80" i="2"/>
  <c r="I78" i="2"/>
  <c r="H78" i="2"/>
  <c r="I77" i="2"/>
  <c r="H77" i="2"/>
  <c r="G77" i="2"/>
  <c r="E77" i="2"/>
  <c r="I76" i="2"/>
  <c r="H76" i="2"/>
  <c r="G76" i="2"/>
  <c r="E76" i="2"/>
  <c r="I75" i="2"/>
  <c r="H75" i="2"/>
  <c r="G75" i="2"/>
  <c r="E75" i="2"/>
  <c r="I74" i="2"/>
  <c r="H74" i="2"/>
  <c r="G74" i="2"/>
  <c r="E74" i="2"/>
  <c r="I72" i="2"/>
  <c r="H72" i="2"/>
  <c r="G72" i="2"/>
  <c r="E72" i="2"/>
  <c r="I71" i="2"/>
  <c r="H71" i="2"/>
  <c r="G71" i="2"/>
  <c r="E71" i="2"/>
  <c r="I68" i="2"/>
  <c r="H68" i="2"/>
  <c r="I67" i="2"/>
  <c r="H67" i="2"/>
  <c r="I66" i="2"/>
  <c r="G66" i="2"/>
  <c r="E66" i="2"/>
  <c r="I65" i="2"/>
  <c r="H65" i="2"/>
  <c r="I64" i="2"/>
  <c r="H64" i="2"/>
  <c r="G64" i="2"/>
  <c r="E64" i="2"/>
  <c r="I63" i="2"/>
  <c r="H63" i="2"/>
  <c r="G63" i="2"/>
  <c r="E63" i="2"/>
  <c r="I62" i="2"/>
  <c r="H62" i="2"/>
  <c r="G62" i="2"/>
  <c r="E62" i="2"/>
  <c r="I60" i="2"/>
  <c r="H60" i="2"/>
  <c r="I59" i="2"/>
  <c r="H59" i="2"/>
  <c r="G59" i="2"/>
  <c r="E59" i="2"/>
  <c r="I58" i="2"/>
  <c r="H58" i="2"/>
  <c r="G58" i="2"/>
  <c r="E58" i="2"/>
  <c r="I56" i="2"/>
  <c r="H56" i="2"/>
  <c r="G56" i="2"/>
  <c r="E56" i="2"/>
  <c r="I54" i="2"/>
  <c r="H54" i="2"/>
  <c r="G54" i="2"/>
  <c r="E54" i="2"/>
  <c r="I52" i="2"/>
  <c r="H52" i="2"/>
  <c r="G52" i="2"/>
  <c r="E52" i="2"/>
  <c r="I50" i="2"/>
  <c r="H50" i="2"/>
  <c r="G50" i="2"/>
  <c r="E50" i="2"/>
  <c r="I49" i="2"/>
  <c r="H49" i="2"/>
  <c r="G49" i="2"/>
  <c r="E49" i="2"/>
  <c r="I47" i="2"/>
  <c r="H47" i="2"/>
  <c r="G47" i="2"/>
  <c r="E47" i="2"/>
  <c r="I45" i="2"/>
  <c r="H45" i="2"/>
  <c r="G45" i="2"/>
  <c r="E45" i="2"/>
  <c r="I43" i="2"/>
  <c r="H43" i="2"/>
  <c r="G43" i="2"/>
  <c r="E43" i="2"/>
  <c r="I41" i="2"/>
  <c r="H41" i="2"/>
  <c r="G41" i="2"/>
  <c r="E41" i="2"/>
  <c r="I40" i="2"/>
  <c r="H40" i="2"/>
  <c r="G40" i="2"/>
  <c r="E40" i="2"/>
  <c r="I39" i="2"/>
  <c r="H39" i="2"/>
  <c r="G39" i="2"/>
  <c r="E39" i="2"/>
  <c r="I38" i="2"/>
  <c r="H38" i="2"/>
  <c r="G38" i="2"/>
  <c r="E38" i="2"/>
  <c r="I37" i="2"/>
  <c r="H37" i="2"/>
  <c r="G37" i="2"/>
  <c r="E37" i="2"/>
  <c r="I36" i="2"/>
  <c r="H36" i="2"/>
  <c r="G36" i="2"/>
  <c r="E36" i="2"/>
  <c r="I35" i="2"/>
  <c r="H35" i="2"/>
  <c r="G35" i="2"/>
  <c r="E35" i="2"/>
  <c r="I33" i="2"/>
  <c r="H33" i="2"/>
  <c r="G33" i="2"/>
  <c r="E33" i="2"/>
  <c r="I32" i="2"/>
  <c r="H32" i="2"/>
  <c r="G32" i="2"/>
  <c r="E32" i="2"/>
  <c r="I30" i="2"/>
  <c r="H30" i="2"/>
  <c r="G30" i="2"/>
  <c r="E30" i="2"/>
  <c r="I28" i="2"/>
  <c r="H28" i="2"/>
  <c r="G28" i="2"/>
  <c r="E28" i="2"/>
  <c r="I27" i="2"/>
  <c r="H27" i="2"/>
  <c r="G27" i="2"/>
  <c r="E27" i="2"/>
  <c r="I25" i="2"/>
  <c r="H25" i="2"/>
  <c r="G25" i="2"/>
  <c r="E25" i="2"/>
  <c r="I23" i="2"/>
  <c r="H23" i="2"/>
  <c r="G23" i="2"/>
  <c r="E23" i="2"/>
  <c r="I22" i="2"/>
  <c r="H22" i="2"/>
  <c r="G22" i="2"/>
  <c r="E22" i="2"/>
  <c r="I21" i="2"/>
  <c r="H21" i="2"/>
  <c r="G21" i="2"/>
  <c r="E21" i="2"/>
  <c r="I19" i="2"/>
  <c r="H19" i="2"/>
  <c r="G19" i="2"/>
  <c r="E19" i="2"/>
  <c r="I17" i="2"/>
  <c r="H17" i="2"/>
  <c r="G17" i="2"/>
  <c r="E17" i="2"/>
  <c r="I16" i="2"/>
  <c r="H16" i="2"/>
  <c r="G16" i="2"/>
  <c r="E16" i="2"/>
  <c r="I15" i="2"/>
  <c r="H15" i="2"/>
  <c r="G15" i="2"/>
  <c r="E15" i="2"/>
  <c r="I14" i="2"/>
  <c r="H14" i="2"/>
  <c r="G14" i="2"/>
  <c r="E14" i="2"/>
  <c r="I12" i="2"/>
  <c r="H12" i="2"/>
  <c r="G12" i="2"/>
  <c r="E12" i="2"/>
  <c r="I10" i="2"/>
  <c r="H10" i="2"/>
  <c r="G10" i="2"/>
  <c r="E10" i="2"/>
  <c r="I8" i="2"/>
  <c r="H8" i="2"/>
  <c r="G8" i="2"/>
  <c r="E8" i="2"/>
  <c r="I7" i="2"/>
  <c r="H7" i="2"/>
  <c r="G7" i="2"/>
  <c r="E7" i="2"/>
  <c r="I6" i="2"/>
  <c r="H6" i="2"/>
  <c r="G6" i="2"/>
  <c r="E6" i="2"/>
  <c r="I5" i="2"/>
  <c r="H5" i="2"/>
  <c r="G5" i="2"/>
  <c r="E5" i="2"/>
  <c r="E147" i="2" l="1"/>
  <c r="I146" i="2"/>
  <c r="I147" i="2" s="1"/>
</calcChain>
</file>

<file path=xl/sharedStrings.xml><?xml version="1.0" encoding="utf-8"?>
<sst xmlns="http://schemas.openxmlformats.org/spreadsheetml/2006/main" count="407" uniqueCount="213">
  <si>
    <t>Názov</t>
  </si>
  <si>
    <t>Hodnota</t>
  </si>
  <si>
    <t>Nadpis rekapitulácie</t>
  </si>
  <si>
    <t>Zoznam prác a dodávok elektrotechnických zariadení</t>
  </si>
  <si>
    <t>Akcia</t>
  </si>
  <si>
    <t>Stavebné úpravy objektu K320
Kalinovo, parc. č. 808/43</t>
  </si>
  <si>
    <t>Projekt</t>
  </si>
  <si>
    <t xml:space="preserve">Elektroinštalácia
</t>
  </si>
  <si>
    <t>Investor</t>
  </si>
  <si>
    <t>AGROSPOL Kalinovo, s.r.o.</t>
  </si>
  <si>
    <t>Z. č.</t>
  </si>
  <si>
    <t>CIS17</t>
  </si>
  <si>
    <t>A. č.</t>
  </si>
  <si>
    <t>2024</t>
  </si>
  <si>
    <t>Zmluva</t>
  </si>
  <si>
    <t/>
  </si>
  <si>
    <t>Vypracoval</t>
  </si>
  <si>
    <t>A.BRISUDA</t>
  </si>
  <si>
    <t>Kontroloval</t>
  </si>
  <si>
    <t>ING.J.BRISUDA</t>
  </si>
  <si>
    <t>Dátum</t>
  </si>
  <si>
    <t>Spracovateľ</t>
  </si>
  <si>
    <t>CÚ</t>
  </si>
  <si>
    <t>Poznámka</t>
  </si>
  <si>
    <t>Uvedené ceny sú v Euro a nezahŕňajú DPH, pokiaľ to nie je uvedené.</t>
  </si>
  <si>
    <t>Doprava dodávok  (3,6) %</t>
  </si>
  <si>
    <t>3,60</t>
  </si>
  <si>
    <t>Presun dodávok  (1) %</t>
  </si>
  <si>
    <t>1,00</t>
  </si>
  <si>
    <t>PPV  (1 nebo 6) %</t>
  </si>
  <si>
    <t>6,00</t>
  </si>
  <si>
    <t>PPV zemných prác, náterov  (1) %</t>
  </si>
  <si>
    <t>0,00</t>
  </si>
  <si>
    <t>Dodáv. dokumentácia  (1 - 1,5) %</t>
  </si>
  <si>
    <t>Riziká a poistenie  (1 - 1,5) %</t>
  </si>
  <si>
    <t>Opravy v záruke  (5 - 7) %</t>
  </si>
  <si>
    <t>GZS  (3,25 alebo 8,4) %</t>
  </si>
  <si>
    <t>Prevádzkové vplyvy  %</t>
  </si>
  <si>
    <t>Kompletizačná činnosť - a</t>
  </si>
  <si>
    <t>Kompletizačná činnosť - b</t>
  </si>
  <si>
    <t>0,952842</t>
  </si>
  <si>
    <t>Kompletizačná činnosť - k1</t>
  </si>
  <si>
    <t>Kompletizačná činnosť - k2</t>
  </si>
  <si>
    <t>Ročný nárast cien 1   %</t>
  </si>
  <si>
    <t>Ročný nárast cien 2   %</t>
  </si>
  <si>
    <t>1. sadzba DPH %
- aj pre prirážky rekapitulácie</t>
  </si>
  <si>
    <t>20</t>
  </si>
  <si>
    <t>2. sadzba DPH %</t>
  </si>
  <si>
    <t>0</t>
  </si>
  <si>
    <t>Percento PM %</t>
  </si>
  <si>
    <t>Mj</t>
  </si>
  <si>
    <t>Počet</t>
  </si>
  <si>
    <t>Materiál</t>
  </si>
  <si>
    <t>Materiál celkom</t>
  </si>
  <si>
    <t>Montáž</t>
  </si>
  <si>
    <t>Montáž celkom</t>
  </si>
  <si>
    <t>Cena</t>
  </si>
  <si>
    <t>Cena celkom</t>
  </si>
  <si>
    <t>STAVEBNÉ ÚPRAVY OBJEKTU K320 KALINOVO</t>
  </si>
  <si>
    <t>ELEKTROINŠTALÁCIA</t>
  </si>
  <si>
    <t>KABEL SILOVÝ,IZOLACE PVC</t>
  </si>
  <si>
    <t>CYKY-J 3x1.5 , pevne</t>
  </si>
  <si>
    <t>m</t>
  </si>
  <si>
    <t>CYKY-J 3x2.5 , pevne</t>
  </si>
  <si>
    <t>CYKY-J 5x6 , pevne</t>
  </si>
  <si>
    <t>CYKY-J 5x10 , pevne</t>
  </si>
  <si>
    <t>CYKY-O 3x1.5 , pevne</t>
  </si>
  <si>
    <t>CYKY-J 5x50 , pevne</t>
  </si>
  <si>
    <t>LED SVIETIDLO:</t>
  </si>
  <si>
    <t>LED 230V/24W Kruhové svietidlo 1920lm, IP65</t>
  </si>
  <si>
    <t>ks</t>
  </si>
  <si>
    <t>LED 230V/24W Kruhové svietidlo so senzorom pohybu 1920lm, IP44</t>
  </si>
  <si>
    <t>LED reflektor 230V/50W Reflektor 5048lm, IP65</t>
  </si>
  <si>
    <t>LED núdzové sv. 230V/2W Núdzové svietidlo 3hod, IP20</t>
  </si>
  <si>
    <t>SVIETIDLA SINCLAIR</t>
  </si>
  <si>
    <t>TPL54, IP66 Svietidlo Sinclair LED obdĺžnik 230V/54W,</t>
  </si>
  <si>
    <t>SPÍNAČE:</t>
  </si>
  <si>
    <t>č.1 Spínač osvetlenia, biely</t>
  </si>
  <si>
    <t>č.6 Prepínač osvetlenia striedavý, biely</t>
  </si>
  <si>
    <t>č.1 Spínač osvetlenia biely na povrch, IP44</t>
  </si>
  <si>
    <t>ZÁSUVKY:</t>
  </si>
  <si>
    <t xml:space="preserve"> Zásuvka jednonásobná, biela</t>
  </si>
  <si>
    <t>RÁMIK:</t>
  </si>
  <si>
    <t xml:space="preserve"> Rámik jednoduchý, biely</t>
  </si>
  <si>
    <t xml:space="preserve"> Rámik dvojnásobný, biely</t>
  </si>
  <si>
    <t>ZÁSUVKA 400V:</t>
  </si>
  <si>
    <t>432RS6 Zás. 400V/32A 3P+N+PE; IP 44</t>
  </si>
  <si>
    <t>TRUBKA OHYBNÁ:</t>
  </si>
  <si>
    <t>FXP20 Trubka FXP 20</t>
  </si>
  <si>
    <t>FXP32 Trubka FXP 32</t>
  </si>
  <si>
    <t>INŠTALAČNÝ ŽLAB</t>
  </si>
  <si>
    <t>NKZI 50X125X0.70 ŽLAB KABLOVÝ S INT.SPOJKOU</t>
  </si>
  <si>
    <t>NKZI 50X250X1.00 ŽLAB KABLOVÝ S INT.SPOJKOU</t>
  </si>
  <si>
    <t>NV 125 KRYT KÁBLOVÉHO ŽLABU</t>
  </si>
  <si>
    <t>V 250 KRYT KÁBLOVÉHO ŽLABU</t>
  </si>
  <si>
    <t>NPS 125 PODPERA NA STENU</t>
  </si>
  <si>
    <t>NPS 250 PODPERA NA STENU</t>
  </si>
  <si>
    <t>NSM 6X10 SKRUTKA +MATICA</t>
  </si>
  <si>
    <t>KRABICA:</t>
  </si>
  <si>
    <t>KP 67/2 Krabica prístrojová (pod omietku)</t>
  </si>
  <si>
    <t>SVORKOVNICA:</t>
  </si>
  <si>
    <t xml:space="preserve"> Svorkovnica ekvipotenciálna s krytom</t>
  </si>
  <si>
    <t>KÁBEL SAMOZHÁŠAVÝ, BEZHALOGÉNOVÝ</t>
  </si>
  <si>
    <t>CHKE-V-O 2x1,5 Kábel bezhalogénový odolný voči ohni, pevne</t>
  </si>
  <si>
    <t>VODIČ CYA:</t>
  </si>
  <si>
    <t>H07-V-K 10 z/ž Vodič, pevne</t>
  </si>
  <si>
    <t>H07-V-K 25 z/ž Vodič, pevne</t>
  </si>
  <si>
    <t>VODIČ CY:</t>
  </si>
  <si>
    <t>H07V-U 6 z/ž Vodič, pevne</t>
  </si>
  <si>
    <t>ZÁSUVKOVÉ SKRINE</t>
  </si>
  <si>
    <t>SCAME, s krytím IP44 Zásuvková skriňa s istením, 1x 400V/32A + 1x 400V/16A + 2x 230V</t>
  </si>
  <si>
    <t>POŽIARNA OCHRANA</t>
  </si>
  <si>
    <t>M131800000 Tlačidlo požiarne so sklom, IP55, na omietku</t>
  </si>
  <si>
    <t>VYSEKANIE DRÁŽKY DO BETÓNU</t>
  </si>
  <si>
    <t>30x30 Vysekanie drážky, šírka 30mm/hĺbka 30mm</t>
  </si>
  <si>
    <t>70x50 Vysekanie drážky, šírka 70mm/hĺbka 50mm</t>
  </si>
  <si>
    <t>OSTATNÉ</t>
  </si>
  <si>
    <t xml:space="preserve"> Odskúšanie elektroinštalácie</t>
  </si>
  <si>
    <t>hod</t>
  </si>
  <si>
    <t xml:space="preserve"> Zakreslenie skutočného vyhotovenia</t>
  </si>
  <si>
    <t xml:space="preserve"> Odborná prehliadka a skúška elektroinštalácie</t>
  </si>
  <si>
    <t>ELEKTROINŠTALÁCIA - celkom</t>
  </si>
  <si>
    <t>BLESKOZVOD A UZEMNENIE</t>
  </si>
  <si>
    <t>BLESKOZVOD VODIČE:</t>
  </si>
  <si>
    <t>FeZn D10 Drôt 10mm</t>
  </si>
  <si>
    <t>ZP 30x4 Zemniaci pás 30x4</t>
  </si>
  <si>
    <t>BLESKOZVOD SVORKY:</t>
  </si>
  <si>
    <t>SR 3b Svorka pás/drôt</t>
  </si>
  <si>
    <t>SS Svorka spojovacia</t>
  </si>
  <si>
    <t>SP Svorka pripojovacia</t>
  </si>
  <si>
    <t>SR 2b svorka páska-páska</t>
  </si>
  <si>
    <t>AlMgSi D8 Drôt 8mm</t>
  </si>
  <si>
    <t>SK Svorka krížová</t>
  </si>
  <si>
    <t>SOa Svorka odkvaporé rúry</t>
  </si>
  <si>
    <t>ZACHYTÁVAČ:</t>
  </si>
  <si>
    <t>JP 15 Tyč zachytávacia 1,5m AlMgSi</t>
  </si>
  <si>
    <t>POMOCNY Pomocný zachytávač AlMgSi D8</t>
  </si>
  <si>
    <t>PODPERA:</t>
  </si>
  <si>
    <t>PV23 Podpera - plech, PV23</t>
  </si>
  <si>
    <t>OSTATNÉ:</t>
  </si>
  <si>
    <t>OU 1,7 Ochranný uholník L 1,7m</t>
  </si>
  <si>
    <t>DUDa-18 Držiak ochranného uholníka</t>
  </si>
  <si>
    <t>ŠTÍTOK Štítok označovací</t>
  </si>
  <si>
    <t>EPS 3 Svorkovnica ekvipotenciálna do KO125</t>
  </si>
  <si>
    <t xml:space="preserve"> Odborná prehliadka a skúška bleskozvodu</t>
  </si>
  <si>
    <t>zvod</t>
  </si>
  <si>
    <t>BLESKOZVOD A UZEMNENIE - celkom</t>
  </si>
  <si>
    <t>ROZVÁDZAČE</t>
  </si>
  <si>
    <t>ROZVÁDZAČ RH1</t>
  </si>
  <si>
    <t>BC160NT305-160-L Jistič</t>
  </si>
  <si>
    <t>Ks</t>
  </si>
  <si>
    <t>SV-BC-X230 Napěťová spoušť</t>
  </si>
  <si>
    <t>RSI-20-20-A230 Instalační stykač</t>
  </si>
  <si>
    <t>OLI-10B-1N-030AC Proudový chránič s nadproudovou ochranou</t>
  </si>
  <si>
    <t>OLI-16B-1N-030AC Proudový chránič s nadproudovou ochranou</t>
  </si>
  <si>
    <t>OLI-16C-1N-030AC Proudový chránič s nadproudovou ochranou</t>
  </si>
  <si>
    <t>MIR-16-001-A230 Impulzní relé</t>
  </si>
  <si>
    <t>SVBC-12,5-4-MZ Kombinovaný svodič bleskových proudů a přepětí</t>
  </si>
  <si>
    <t>PVA10 6A gG Pojistková vložka</t>
  </si>
  <si>
    <t>OPVP10-1 Pojistkový odpínač</t>
  </si>
  <si>
    <t>OPVP22-3 Pojistkový odpínač</t>
  </si>
  <si>
    <t>LTN-6B-1 Jistič</t>
  </si>
  <si>
    <t>LTN-32C-3 Jistič</t>
  </si>
  <si>
    <t>LVN-100C-3 Jistič</t>
  </si>
  <si>
    <t>LFN-40-4-030AC Proudový chránič</t>
  </si>
  <si>
    <t>PV22 125A gG Pojistková vložka</t>
  </si>
  <si>
    <t>Rozvádzač 800x400x2000 mm, IP54</t>
  </si>
  <si>
    <t xml:space="preserve"> Podružný materiál (prepojovacie vodiče, hrebene, svorky, skrutky...)</t>
  </si>
  <si>
    <t xml:space="preserve"> Výroba rozvádzača vrátane odskúšania a Kusovej skúšky</t>
  </si>
  <si>
    <t>ROZVÁDZAČ RH1 - celkom</t>
  </si>
  <si>
    <t>ROZVÁDZAČ R-TECH</t>
  </si>
  <si>
    <t>LTN-16B-1 Jistič</t>
  </si>
  <si>
    <t>LTN-20C-3 Jistič</t>
  </si>
  <si>
    <t>LTN-40C-3 Jistič</t>
  </si>
  <si>
    <t>MSO-125-3 Vypínač</t>
  </si>
  <si>
    <t>PV22 80A gG Pojistková vložka</t>
  </si>
  <si>
    <t>Transformátor  200VA,230/24V</t>
  </si>
  <si>
    <t>ROZVÁDZAČ R-TECH - celkom</t>
  </si>
  <si>
    <t>ROZVÁDZAČE - celkom</t>
  </si>
  <si>
    <t>Podružný materiál</t>
  </si>
  <si>
    <t>STAVEBNÉ ÚPRAVY OBJEKTU K320 KALINOVO - celkom</t>
  </si>
  <si>
    <t>Hodnota A</t>
  </si>
  <si>
    <t>Hodnota B</t>
  </si>
  <si>
    <t>Základné náklady</t>
  </si>
  <si>
    <t>Dodávka</t>
  </si>
  <si>
    <t>Doprava 3,60%, Presun 1,00%</t>
  </si>
  <si>
    <t>Montáž - materiál</t>
  </si>
  <si>
    <t>Montáž - práce</t>
  </si>
  <si>
    <t>Medzisúčet 1</t>
  </si>
  <si>
    <t>PPV 6,00% z montáže: materiál + práce</t>
  </si>
  <si>
    <t>Nátery</t>
  </si>
  <si>
    <t>Zemné práce</t>
  </si>
  <si>
    <t>PPV 0,00% z náterov a zemných prác</t>
  </si>
  <si>
    <t>Medzisúčet 2</t>
  </si>
  <si>
    <t>Dodav. dokumentácia 0,00% z medzisúčtu 2</t>
  </si>
  <si>
    <t>Riziká a poistenie 0,00% z medzisúčtu 2</t>
  </si>
  <si>
    <t>Opravy v záruke 0,00% z medzisúčtu 1</t>
  </si>
  <si>
    <t>Základné náklady celkom</t>
  </si>
  <si>
    <t>Vedľajšie náklady</t>
  </si>
  <si>
    <t>GZS 0,00% z pravej strany medzisúčtu 2</t>
  </si>
  <si>
    <t>Prevádzkové vplyvy 0,00% z medzisúčtu 2</t>
  </si>
  <si>
    <t>Vedľajšie náklady celkom</t>
  </si>
  <si>
    <t>Kompletizačná činnosť</t>
  </si>
  <si>
    <t>Náklady celkom</t>
  </si>
  <si>
    <t>Základ a hodnota DPH 20%</t>
  </si>
  <si>
    <t>Náklady celkom s DPH</t>
  </si>
  <si>
    <t>Ročný nárast cien 0,00%</t>
  </si>
  <si>
    <t>Súčty odstavcov</t>
  </si>
  <si>
    <t xml:space="preserve">  ELEKTROINŠTALÁCIA</t>
  </si>
  <si>
    <t xml:space="preserve">  BLESKOZVOD A UZEMNENIE</t>
  </si>
  <si>
    <t xml:space="preserve">  ROZVÁDZAČE</t>
  </si>
  <si>
    <t xml:space="preserve">    ROZVÁDZAČ RH1</t>
  </si>
  <si>
    <t xml:space="preserve">    ROZVÁDZAČ R-TECH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</si>
</sst>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缀"/>
      <charset val="238"/>
    </font>
    <font>
      <b/>
      <sz val="11"/>
      <color rgb="FF000000"/>
      <name val="敓潧⁥䥕缀"/>
      <charset val="238"/>
    </font>
    <font>
      <b/>
      <sz val="10"/>
      <color rgb="FF000000"/>
      <name val="敓潧⁥䥕缀"/>
      <charset val="238"/>
    </font>
    <font>
      <b/>
      <sz val="9"/>
      <color rgb="FF000000"/>
      <name val="敓潧⁥䥕缀"/>
      <charset val="238"/>
    </font>
    <font>
      <i/>
      <sz val="10"/>
      <color rgb="FF000000"/>
      <name val="敓潧⁥䥕缀"/>
      <charset val="238"/>
    </font>
  </fonts>
  <fills count="9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3" fillId="8" borderId="1" xfId="0" applyNumberFormat="1" applyFont="1" applyFill="1" applyBorder="1" applyAlignment="1">
      <alignment horizontal="left"/>
    </xf>
    <xf numFmtId="49" fontId="3" fillId="8" borderId="1" xfId="0" applyNumberFormat="1" applyFont="1" applyFill="1" applyBorder="1" applyAlignment="1">
      <alignment horizontal="center"/>
    </xf>
    <xf numFmtId="4" fontId="3" fillId="8" borderId="1" xfId="0" applyNumberFormat="1" applyFont="1" applyFill="1" applyBorder="1" applyAlignment="1">
      <alignment horizontal="center"/>
    </xf>
    <xf numFmtId="49" fontId="1" fillId="8" borderId="1" xfId="0" applyNumberFormat="1" applyFont="1" applyFill="1" applyBorder="1" applyAlignment="1">
      <alignment horizontal="left"/>
    </xf>
    <xf numFmtId="4" fontId="1" fillId="8" borderId="1" xfId="0" applyNumberFormat="1" applyFont="1" applyFill="1" applyBorder="1" applyAlignment="1">
      <alignment horizontal="center"/>
    </xf>
    <xf numFmtId="4" fontId="1" fillId="8" borderId="1" xfId="0" applyNumberFormat="1" applyFont="1" applyFill="1" applyBorder="1" applyAlignment="1">
      <alignment horizontal="right"/>
    </xf>
    <xf numFmtId="49" fontId="0" fillId="8" borderId="0" xfId="0" applyNumberFormat="1" applyFill="1"/>
    <xf numFmtId="4" fontId="0" fillId="8" borderId="0" xfId="0" applyNumberFormat="1" applyFill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DC25A-9B22-4700-9CA7-D12CE32692B1}">
  <dimension ref="A1:D52"/>
  <sheetViews>
    <sheetView tabSelected="1" workbookViewId="0">
      <selection activeCell="H11" sqref="H11"/>
    </sheetView>
  </sheetViews>
  <sheetFormatPr defaultRowHeight="15"/>
  <cols>
    <col min="1" max="1" width="39.7109375" style="1" bestFit="1" customWidth="1"/>
    <col min="2" max="2" width="15" style="10" bestFit="1" customWidth="1"/>
    <col min="3" max="3" width="9.28515625" style="10" bestFit="1" customWidth="1"/>
    <col min="6" max="6" width="0" hidden="1" customWidth="1"/>
  </cols>
  <sheetData>
    <row r="1" spans="1:4">
      <c r="A1" s="2" t="s">
        <v>0</v>
      </c>
      <c r="B1" s="11" t="s">
        <v>181</v>
      </c>
      <c r="C1" s="11" t="s">
        <v>182</v>
      </c>
      <c r="D1" s="3"/>
    </row>
    <row r="2" spans="1:4">
      <c r="A2" s="6" t="s">
        <v>183</v>
      </c>
      <c r="B2" s="13"/>
      <c r="C2" s="13"/>
      <c r="D2" s="3"/>
    </row>
    <row r="3" spans="1:4">
      <c r="A3" s="7" t="s">
        <v>184</v>
      </c>
      <c r="B3" s="16">
        <f>0</f>
        <v>0</v>
      </c>
      <c r="C3" s="16"/>
      <c r="D3" s="3"/>
    </row>
    <row r="4" spans="1:4">
      <c r="A4" s="7" t="s">
        <v>185</v>
      </c>
      <c r="B4" s="16">
        <f>B3 * Parametre!B16 / 100</f>
        <v>0</v>
      </c>
      <c r="C4" s="16">
        <f>B3 * Parametre!B17 / 100</f>
        <v>0</v>
      </c>
      <c r="D4" s="3"/>
    </row>
    <row r="5" spans="1:4">
      <c r="A5" s="7" t="s">
        <v>186</v>
      </c>
      <c r="B5" s="16"/>
      <c r="C5" s="16">
        <f>(Rozpočet!E147) + 0</f>
        <v>0</v>
      </c>
      <c r="D5" s="3"/>
    </row>
    <row r="6" spans="1:4">
      <c r="A6" s="7" t="s">
        <v>187</v>
      </c>
      <c r="B6" s="16"/>
      <c r="C6" s="16">
        <f>0 + (Rozpočet!G147) + 0</f>
        <v>0</v>
      </c>
      <c r="D6" s="3"/>
    </row>
    <row r="7" spans="1:4">
      <c r="A7" s="8" t="s">
        <v>188</v>
      </c>
      <c r="B7" s="17">
        <f>B3 + B4</f>
        <v>0</v>
      </c>
      <c r="C7" s="17">
        <f>C3 + C4 + C5 + C6</f>
        <v>0</v>
      </c>
      <c r="D7" s="3"/>
    </row>
    <row r="8" spans="1:4">
      <c r="A8" s="7" t="s">
        <v>189</v>
      </c>
      <c r="B8" s="16"/>
      <c r="C8" s="16">
        <f>(C5 + C6) * Parametre!B18 / 100</f>
        <v>0</v>
      </c>
      <c r="D8" s="3"/>
    </row>
    <row r="9" spans="1:4">
      <c r="A9" s="7" t="s">
        <v>190</v>
      </c>
      <c r="B9" s="16"/>
      <c r="C9" s="16">
        <f>0 + 0</f>
        <v>0</v>
      </c>
      <c r="D9" s="3"/>
    </row>
    <row r="10" spans="1:4">
      <c r="A10" s="7" t="s">
        <v>191</v>
      </c>
      <c r="B10" s="16"/>
      <c r="C10" s="16">
        <f>0 + 0</f>
        <v>0</v>
      </c>
      <c r="D10" s="3"/>
    </row>
    <row r="11" spans="1:4">
      <c r="A11" s="7" t="s">
        <v>192</v>
      </c>
      <c r="B11" s="16"/>
      <c r="C11" s="16">
        <f>(C9 + C10) * Parametre!B19 / 100</f>
        <v>0</v>
      </c>
      <c r="D11" s="3"/>
    </row>
    <row r="12" spans="1:4">
      <c r="A12" s="8" t="s">
        <v>193</v>
      </c>
      <c r="B12" s="17">
        <f>B7</f>
        <v>0</v>
      </c>
      <c r="C12" s="17">
        <f>C7 + C8 + C9 + C10 + C11</f>
        <v>0</v>
      </c>
      <c r="D12" s="3"/>
    </row>
    <row r="13" spans="1:4">
      <c r="A13" s="7" t="s">
        <v>194</v>
      </c>
      <c r="B13" s="16"/>
      <c r="C13" s="16">
        <f>(B12 + C12) * Parametre!B20 / 100</f>
        <v>0</v>
      </c>
      <c r="D13" s="3"/>
    </row>
    <row r="14" spans="1:4">
      <c r="A14" s="7" t="s">
        <v>195</v>
      </c>
      <c r="B14" s="16"/>
      <c r="C14" s="16">
        <f>(B12 + C12) * Parametre!B21 / 100</f>
        <v>0</v>
      </c>
      <c r="D14" s="3"/>
    </row>
    <row r="15" spans="1:4">
      <c r="A15" s="7" t="s">
        <v>196</v>
      </c>
      <c r="B15" s="16"/>
      <c r="C15" s="16">
        <f>(B7 + C7) * Parametre!B22 / 100</f>
        <v>0</v>
      </c>
      <c r="D15" s="3"/>
    </row>
    <row r="16" spans="1:4">
      <c r="A16" s="6" t="s">
        <v>197</v>
      </c>
      <c r="B16" s="13"/>
      <c r="C16" s="13">
        <f>B12 + C12 + C13 + C14 + C15</f>
        <v>0</v>
      </c>
      <c r="D16" s="3"/>
    </row>
    <row r="17" spans="1:4">
      <c r="A17" s="7" t="s">
        <v>15</v>
      </c>
      <c r="B17" s="16"/>
      <c r="C17" s="16"/>
      <c r="D17" s="3"/>
    </row>
    <row r="18" spans="1:4">
      <c r="A18" s="6" t="s">
        <v>198</v>
      </c>
      <c r="B18" s="13"/>
      <c r="C18" s="13"/>
      <c r="D18" s="3"/>
    </row>
    <row r="19" spans="1:4">
      <c r="A19" s="7" t="s">
        <v>199</v>
      </c>
      <c r="B19" s="16"/>
      <c r="C19" s="16">
        <f>C12 * Parametre!B23 / 100</f>
        <v>0</v>
      </c>
      <c r="D19" s="3"/>
    </row>
    <row r="20" spans="1:4">
      <c r="A20" s="7" t="s">
        <v>200</v>
      </c>
      <c r="B20" s="16"/>
      <c r="C20" s="16">
        <f>C12 * Parametre!B24 / 100</f>
        <v>0</v>
      </c>
      <c r="D20" s="3"/>
    </row>
    <row r="21" spans="1:4">
      <c r="A21" s="6" t="s">
        <v>201</v>
      </c>
      <c r="B21" s="13"/>
      <c r="C21" s="13">
        <f>C19 + C20</f>
        <v>0</v>
      </c>
      <c r="D21" s="3"/>
    </row>
    <row r="22" spans="1:4">
      <c r="A22" s="7" t="s">
        <v>202</v>
      </c>
      <c r="B22" s="16"/>
      <c r="C22" s="16">
        <f>Parametre!B25 * Parametre!B28 * (C16 * Parametre!B27)^Parametre!B26</f>
        <v>0</v>
      </c>
      <c r="D22" s="3"/>
    </row>
    <row r="23" spans="1:4">
      <c r="A23" s="7" t="s">
        <v>15</v>
      </c>
      <c r="B23" s="16"/>
      <c r="C23" s="16"/>
      <c r="D23" s="3"/>
    </row>
    <row r="24" spans="1:4">
      <c r="A24" s="4" t="s">
        <v>203</v>
      </c>
      <c r="B24" s="12"/>
      <c r="C24" s="12">
        <f>C16 + C21 + C22</f>
        <v>0</v>
      </c>
      <c r="D24" s="3"/>
    </row>
    <row r="25" spans="1:4">
      <c r="A25" s="7" t="s">
        <v>204</v>
      </c>
      <c r="B25" s="16">
        <f>(SUM(Rozpočet!E4:E59,Rozpočet!E61:E64,Rozpočet!E70:E77,Rozpočet!E79:E89,Rozpočet!E91:E96,Rozpočet!E105:E123,Rozpočet!E127:E140,Rozpočet!E146)) + (SUM(Rozpočet!G4:G59,Rozpočet!G61:G64,Rozpočet!G70:G77,Rozpočet!G79:G89,Rozpočet!G91:G96,Rozpočet!G105:G123,Rozpočet!G127:G140)) + B4 + C4 + C8 + C11 + C13 + C14 + C15 + C21 + C22</f>
        <v>0</v>
      </c>
      <c r="C25" s="16">
        <f>B25 * Parametre!B31 / 100</f>
        <v>0</v>
      </c>
      <c r="D25" s="3"/>
    </row>
    <row r="26" spans="1:4">
      <c r="A26" s="4" t="s">
        <v>205</v>
      </c>
      <c r="B26" s="12"/>
      <c r="C26" s="12">
        <f>C24 + C25 + C52</f>
        <v>0</v>
      </c>
      <c r="D26" s="3"/>
    </row>
    <row r="27" spans="1:4">
      <c r="A27" s="7" t="s">
        <v>15</v>
      </c>
      <c r="B27" s="16"/>
      <c r="C27" s="16"/>
      <c r="D27" s="3"/>
    </row>
    <row r="28" spans="1:4">
      <c r="A28" s="7" t="s">
        <v>206</v>
      </c>
      <c r="B28" s="16"/>
      <c r="C28" s="16">
        <f>C24 * Parametre!B29 / 100</f>
        <v>0</v>
      </c>
      <c r="D28" s="3"/>
    </row>
    <row r="29" spans="1:4">
      <c r="A29" s="7" t="s">
        <v>206</v>
      </c>
      <c r="B29" s="16"/>
      <c r="C29" s="16">
        <f>C24 * Parametre!B30 / 100</f>
        <v>0</v>
      </c>
      <c r="D29" s="3"/>
    </row>
    <row r="30" spans="1:4">
      <c r="A30" s="6" t="s">
        <v>207</v>
      </c>
      <c r="B30" s="18" t="s">
        <v>52</v>
      </c>
      <c r="C30" s="18" t="s">
        <v>54</v>
      </c>
      <c r="D30" s="3"/>
    </row>
    <row r="31" spans="1:4">
      <c r="A31" s="7" t="s">
        <v>58</v>
      </c>
      <c r="B31" s="16">
        <f>(Rozpočet!E147)</f>
        <v>0</v>
      </c>
      <c r="C31" s="16">
        <f>(Rozpočet!G147)</f>
        <v>0</v>
      </c>
      <c r="D31" s="3"/>
    </row>
    <row r="32" spans="1:4">
      <c r="A32" s="7" t="s">
        <v>208</v>
      </c>
      <c r="B32" s="16">
        <f>(Rozpočet!E66)</f>
        <v>0</v>
      </c>
      <c r="C32" s="16">
        <f>(Rozpočet!G66)</f>
        <v>0</v>
      </c>
      <c r="D32" s="3"/>
    </row>
    <row r="33" spans="1:4">
      <c r="A33" s="7" t="s">
        <v>209</v>
      </c>
      <c r="B33" s="16">
        <f>(Rozpočet!E100)</f>
        <v>0</v>
      </c>
      <c r="C33" s="16">
        <f>(Rozpočet!G100)</f>
        <v>0</v>
      </c>
      <c r="D33" s="3"/>
    </row>
    <row r="34" spans="1:4">
      <c r="A34" s="7" t="s">
        <v>210</v>
      </c>
      <c r="B34" s="16">
        <f>(Rozpočet!E143)</f>
        <v>0</v>
      </c>
      <c r="C34" s="16">
        <f>(Rozpočet!G143)</f>
        <v>0</v>
      </c>
      <c r="D34" s="3"/>
    </row>
    <row r="35" spans="1:4">
      <c r="A35" s="7" t="s">
        <v>211</v>
      </c>
      <c r="B35" s="16">
        <f>(Rozpočet!E124)</f>
        <v>0</v>
      </c>
      <c r="C35" s="16">
        <f>(Rozpočet!G124)</f>
        <v>0</v>
      </c>
      <c r="D35" s="3"/>
    </row>
    <row r="36" spans="1:4">
      <c r="A36" s="7" t="s">
        <v>212</v>
      </c>
      <c r="B36" s="16">
        <f>(Rozpočet!E141)</f>
        <v>0</v>
      </c>
      <c r="C36" s="16">
        <f>(Rozpočet!G141)</f>
        <v>0</v>
      </c>
      <c r="D36" s="3"/>
    </row>
    <row r="37" spans="1:4">
      <c r="A37" s="7" t="s">
        <v>15</v>
      </c>
      <c r="B37" s="16"/>
      <c r="C37" s="16"/>
      <c r="D37" s="3"/>
    </row>
    <row r="38" spans="1:4">
      <c r="A38" s="19"/>
      <c r="B38" s="20"/>
      <c r="C38" s="21"/>
      <c r="D38" s="3"/>
    </row>
    <row r="39" spans="1:4">
      <c r="A39" s="22"/>
      <c r="B39" s="23"/>
      <c r="C39" s="24"/>
      <c r="D39" s="3"/>
    </row>
    <row r="40" spans="1:4">
      <c r="A40" s="22"/>
      <c r="B40" s="23"/>
      <c r="C40" s="24"/>
      <c r="D40" s="3"/>
    </row>
    <row r="41" spans="1:4">
      <c r="A41" s="22"/>
      <c r="B41" s="23"/>
      <c r="C41" s="24"/>
      <c r="D41" s="3"/>
    </row>
    <row r="42" spans="1:4">
      <c r="A42" s="22"/>
      <c r="B42" s="23"/>
      <c r="C42" s="24"/>
      <c r="D42" s="3"/>
    </row>
    <row r="43" spans="1:4">
      <c r="A43" s="22"/>
      <c r="B43" s="23"/>
      <c r="C43" s="24"/>
      <c r="D43" s="3"/>
    </row>
    <row r="44" spans="1:4">
      <c r="A44" s="22"/>
      <c r="B44" s="23"/>
      <c r="C44" s="24"/>
      <c r="D44" s="3"/>
    </row>
    <row r="45" spans="1:4">
      <c r="A45" s="22"/>
      <c r="B45" s="23"/>
      <c r="C45" s="24"/>
      <c r="D45" s="3"/>
    </row>
    <row r="46" spans="1:4">
      <c r="A46" s="22"/>
      <c r="B46" s="23"/>
      <c r="C46" s="24"/>
      <c r="D46" s="3"/>
    </row>
    <row r="47" spans="1:4">
      <c r="A47" s="22"/>
      <c r="B47" s="23"/>
      <c r="C47" s="24"/>
      <c r="D47" s="3"/>
    </row>
    <row r="48" spans="1:4">
      <c r="A48" s="22"/>
      <c r="B48" s="23"/>
      <c r="C48" s="24"/>
      <c r="D48" s="3"/>
    </row>
    <row r="49" spans="1:4">
      <c r="A49" s="22"/>
      <c r="B49" s="23"/>
      <c r="C49" s="24"/>
      <c r="D49" s="3"/>
    </row>
    <row r="50" spans="1:4">
      <c r="A50" s="22"/>
      <c r="B50" s="23"/>
      <c r="C50" s="24"/>
      <c r="D50" s="3"/>
    </row>
    <row r="51" spans="1:4">
      <c r="A51" s="22"/>
      <c r="B51" s="23"/>
      <c r="C51" s="24"/>
      <c r="D51" s="3"/>
    </row>
    <row r="52" spans="1:4">
      <c r="A52" s="25"/>
      <c r="B52" s="26"/>
      <c r="C52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6EBD4-29A0-41E1-A1E4-42E761951641}">
  <dimension ref="A1:L147"/>
  <sheetViews>
    <sheetView workbookViewId="0"/>
  </sheetViews>
  <sheetFormatPr defaultRowHeight="15"/>
  <cols>
    <col min="1" max="1" width="71.42578125" style="1" bestFit="1" customWidth="1"/>
    <col min="2" max="2" width="4.42578125" style="1" bestFit="1" customWidth="1"/>
    <col min="3" max="3" width="7.85546875" style="10" bestFit="1" customWidth="1"/>
    <col min="4" max="4" width="7.140625" style="10" bestFit="1" customWidth="1"/>
    <col min="5" max="5" width="13.42578125" style="10" bestFit="1" customWidth="1"/>
    <col min="6" max="6" width="6.42578125" style="10" bestFit="1" customWidth="1"/>
    <col min="7" max="7" width="12.5703125" style="10" bestFit="1" customWidth="1"/>
    <col min="8" max="8" width="5.28515625" style="10" bestFit="1" customWidth="1"/>
    <col min="9" max="9" width="11.42578125" style="10" bestFit="1" customWidth="1"/>
    <col min="12" max="12" width="2" hidden="1" customWidth="1"/>
  </cols>
  <sheetData>
    <row r="1" spans="1:12">
      <c r="A1" s="2" t="s">
        <v>0</v>
      </c>
      <c r="B1" s="2" t="s">
        <v>50</v>
      </c>
      <c r="C1" s="11" t="s">
        <v>51</v>
      </c>
      <c r="D1" s="11" t="s">
        <v>52</v>
      </c>
      <c r="E1" s="11" t="s">
        <v>53</v>
      </c>
      <c r="F1" s="11" t="s">
        <v>54</v>
      </c>
      <c r="G1" s="11" t="s">
        <v>55</v>
      </c>
      <c r="H1" s="11" t="s">
        <v>56</v>
      </c>
      <c r="I1" s="11" t="s">
        <v>57</v>
      </c>
      <c r="J1" s="3"/>
      <c r="K1" s="3"/>
      <c r="L1">
        <f>Parametre!B33/100*E5+Parametre!B33/100*E6+Parametre!B33/100*E7+Parametre!B33/100*E8+Parametre!B33/100*E10+Parametre!B33/100*E12+Parametre!B33/100*E14+Parametre!B33/100*E15+Parametre!B33/100*E16+Parametre!B33/100*E17+Parametre!B33/100*E19+Parametre!B33/100*E21+Parametre!B33/100*E22+Parametre!B33/100*E23+Parametre!B33/100*E25+Parametre!B33/100*E27+Parametre!B33/100*E28+Parametre!B33/100*E30+Parametre!B33/100*E32+Parametre!B33/100*E33+Parametre!B33/100*E35+Parametre!B33/100*E36+Parametre!B33/100*E37</f>
        <v>0</v>
      </c>
    </row>
    <row r="2" spans="1:12">
      <c r="A2" s="4" t="s">
        <v>58</v>
      </c>
      <c r="B2" s="4" t="s">
        <v>15</v>
      </c>
      <c r="C2" s="12"/>
      <c r="D2" s="12"/>
      <c r="E2" s="12"/>
      <c r="F2" s="12"/>
      <c r="G2" s="12"/>
      <c r="H2" s="12"/>
      <c r="I2" s="12"/>
      <c r="J2" s="3"/>
      <c r="K2" s="3"/>
      <c r="L2">
        <f>L1+Parametre!B33/100*E38+Parametre!B33/100*E39+Parametre!B33/100*E40+Parametre!B33/100*E41+Parametre!B33/100*E43+Parametre!B33/100*E45+Parametre!B33/100*E47+Parametre!B33/100*E49+Parametre!B33/100*E50+Parametre!B33/100*E52+Parametre!B33/100*E54+Parametre!B33/100*E56+Parametre!B33/100*E58+Parametre!B33/100*E59+Parametre!B33/100*E62+Parametre!B33/100*E63+Parametre!B33/100*E64+Parametre!B33/100*E71+Parametre!B33/100*E72+Parametre!B33/100*E74+Parametre!B33/100*E75+Parametre!B33/100*E76+Parametre!B33/100*E77</f>
        <v>0</v>
      </c>
    </row>
    <row r="3" spans="1:12">
      <c r="A3" s="6" t="s">
        <v>59</v>
      </c>
      <c r="B3" s="6" t="s">
        <v>15</v>
      </c>
      <c r="C3" s="13"/>
      <c r="D3" s="13"/>
      <c r="E3" s="13"/>
      <c r="F3" s="13"/>
      <c r="G3" s="13"/>
      <c r="H3" s="13"/>
      <c r="I3" s="13"/>
      <c r="J3" s="3"/>
      <c r="K3" s="3"/>
      <c r="L3">
        <f>L2+Parametre!B33/100*E80+Parametre!B33/100*E82+Parametre!B33/100*E83+Parametre!B33/100*E84+Parametre!B33/100*E86+Parametre!B33/100*E87+Parametre!B33/100*E89+Parametre!B33/100*E92+Parametre!B33/100*E93+Parametre!B33/100*E94+Parametre!B33/100*E95+Parametre!B33/100*E96+Parametre!B33/100*E105+Parametre!B33/100*E106+Parametre!B33/100*E107+Parametre!B33/100*E108+Parametre!B33/100*E109+Parametre!B33/100*E110+Parametre!B33/100*E111+Parametre!B33/100*E112+Parametre!B33/100*E113+Parametre!B33/100*E114</f>
        <v>0</v>
      </c>
    </row>
    <row r="4" spans="1:12">
      <c r="A4" s="14" t="s">
        <v>60</v>
      </c>
      <c r="B4" s="14" t="s">
        <v>15</v>
      </c>
      <c r="C4" s="15"/>
      <c r="D4" s="15"/>
      <c r="E4" s="15"/>
      <c r="F4" s="15"/>
      <c r="G4" s="15"/>
      <c r="H4" s="15"/>
      <c r="I4" s="15"/>
      <c r="J4" s="3"/>
      <c r="K4" s="3"/>
      <c r="L4">
        <f>L3+Parametre!B33/100*E115+Parametre!B33/100*E116+Parametre!B33/100*E117+Parametre!B33/100*E118+Parametre!B33/100*E119+Parametre!B33/100*E120+Parametre!B33/100*E121+Parametre!B33/100*E122+Parametre!B33/100*E123+Parametre!B33/100*E127+Parametre!B33/100*E128+Parametre!B33/100*E129+Parametre!B33/100*E130+Parametre!B33/100*E131+Parametre!B33/100*E132+Parametre!B33/100*E133+Parametre!B33/100*E134+Parametre!B33/100*E135+Parametre!B33/100*E136+Parametre!B33/100*E137+Parametre!B33/100*E138+Parametre!B33/100*E139</f>
        <v>0</v>
      </c>
    </row>
    <row r="5" spans="1:12">
      <c r="A5" s="7" t="s">
        <v>61</v>
      </c>
      <c r="B5" s="7" t="s">
        <v>62</v>
      </c>
      <c r="C5" s="16">
        <v>500</v>
      </c>
      <c r="D5" s="16"/>
      <c r="E5" s="16">
        <f>C5*D5</f>
        <v>0</v>
      </c>
      <c r="F5" s="16"/>
      <c r="G5" s="16">
        <f>C5*F5</f>
        <v>0</v>
      </c>
      <c r="H5" s="16">
        <f t="shared" ref="H5:I8" si="0">D5+F5</f>
        <v>0</v>
      </c>
      <c r="I5" s="16">
        <f t="shared" si="0"/>
        <v>0</v>
      </c>
      <c r="J5" s="3"/>
      <c r="K5" s="3"/>
    </row>
    <row r="6" spans="1:12">
      <c r="A6" s="7" t="s">
        <v>63</v>
      </c>
      <c r="B6" s="7" t="s">
        <v>62</v>
      </c>
      <c r="C6" s="16">
        <v>1600</v>
      </c>
      <c r="D6" s="16"/>
      <c r="E6" s="16">
        <f>C6*D6</f>
        <v>0</v>
      </c>
      <c r="F6" s="16"/>
      <c r="G6" s="16">
        <f>C6*F6</f>
        <v>0</v>
      </c>
      <c r="H6" s="16">
        <f t="shared" si="0"/>
        <v>0</v>
      </c>
      <c r="I6" s="16">
        <f t="shared" si="0"/>
        <v>0</v>
      </c>
      <c r="J6" s="3"/>
      <c r="K6" s="3"/>
    </row>
    <row r="7" spans="1:12">
      <c r="A7" s="7" t="s">
        <v>64</v>
      </c>
      <c r="B7" s="7" t="s">
        <v>62</v>
      </c>
      <c r="C7" s="16">
        <v>900</v>
      </c>
      <c r="D7" s="16"/>
      <c r="E7" s="16">
        <f>C7*D7</f>
        <v>0</v>
      </c>
      <c r="F7" s="16"/>
      <c r="G7" s="16">
        <f>C7*F7</f>
        <v>0</v>
      </c>
      <c r="H7" s="16">
        <f t="shared" si="0"/>
        <v>0</v>
      </c>
      <c r="I7" s="16">
        <f t="shared" si="0"/>
        <v>0</v>
      </c>
      <c r="J7" s="3"/>
      <c r="K7" s="3"/>
    </row>
    <row r="8" spans="1:12">
      <c r="A8" s="7" t="s">
        <v>65</v>
      </c>
      <c r="B8" s="7" t="s">
        <v>62</v>
      </c>
      <c r="C8" s="16">
        <v>20</v>
      </c>
      <c r="D8" s="16"/>
      <c r="E8" s="16">
        <f>C8*D8</f>
        <v>0</v>
      </c>
      <c r="F8" s="16"/>
      <c r="G8" s="16">
        <f>C8*F8</f>
        <v>0</v>
      </c>
      <c r="H8" s="16">
        <f t="shared" si="0"/>
        <v>0</v>
      </c>
      <c r="I8" s="16">
        <f t="shared" si="0"/>
        <v>0</v>
      </c>
      <c r="J8" s="3"/>
      <c r="K8" s="3"/>
    </row>
    <row r="9" spans="1:12">
      <c r="A9" s="14" t="s">
        <v>60</v>
      </c>
      <c r="B9" s="14" t="s">
        <v>15</v>
      </c>
      <c r="C9" s="15"/>
      <c r="D9" s="15"/>
      <c r="E9" s="15"/>
      <c r="F9" s="15"/>
      <c r="G9" s="15"/>
      <c r="H9" s="15"/>
      <c r="I9" s="15"/>
      <c r="J9" s="3"/>
      <c r="K9" s="3"/>
    </row>
    <row r="10" spans="1:12">
      <c r="A10" s="7" t="s">
        <v>66</v>
      </c>
      <c r="B10" s="7" t="s">
        <v>62</v>
      </c>
      <c r="C10" s="16">
        <v>1350</v>
      </c>
      <c r="D10" s="16"/>
      <c r="E10" s="16">
        <f>C10*D10</f>
        <v>0</v>
      </c>
      <c r="F10" s="16"/>
      <c r="G10" s="16">
        <f>C10*F10</f>
        <v>0</v>
      </c>
      <c r="H10" s="16">
        <f>D10+F10</f>
        <v>0</v>
      </c>
      <c r="I10" s="16">
        <f>E10+G10</f>
        <v>0</v>
      </c>
      <c r="J10" s="3"/>
      <c r="K10" s="3"/>
    </row>
    <row r="11" spans="1:12">
      <c r="A11" s="14" t="s">
        <v>60</v>
      </c>
      <c r="B11" s="14" t="s">
        <v>15</v>
      </c>
      <c r="C11" s="15"/>
      <c r="D11" s="15"/>
      <c r="E11" s="15"/>
      <c r="F11" s="15"/>
      <c r="G11" s="15"/>
      <c r="H11" s="15"/>
      <c r="I11" s="15"/>
      <c r="J11" s="3"/>
      <c r="K11" s="3"/>
    </row>
    <row r="12" spans="1:12">
      <c r="A12" s="7" t="s">
        <v>67</v>
      </c>
      <c r="B12" s="7" t="s">
        <v>62</v>
      </c>
      <c r="C12" s="16">
        <v>40</v>
      </c>
      <c r="D12" s="16"/>
      <c r="E12" s="16">
        <f>C12*D12</f>
        <v>0</v>
      </c>
      <c r="F12" s="16"/>
      <c r="G12" s="16">
        <f>C12*F12</f>
        <v>0</v>
      </c>
      <c r="H12" s="16">
        <f>D12+F12</f>
        <v>0</v>
      </c>
      <c r="I12" s="16">
        <f>E12+G12</f>
        <v>0</v>
      </c>
      <c r="J12" s="3"/>
      <c r="K12" s="3"/>
    </row>
    <row r="13" spans="1:12">
      <c r="A13" s="14" t="s">
        <v>68</v>
      </c>
      <c r="B13" s="14" t="s">
        <v>15</v>
      </c>
      <c r="C13" s="15"/>
      <c r="D13" s="15"/>
      <c r="E13" s="15"/>
      <c r="F13" s="15"/>
      <c r="G13" s="15"/>
      <c r="H13" s="15"/>
      <c r="I13" s="15"/>
      <c r="J13" s="3"/>
      <c r="K13" s="3"/>
    </row>
    <row r="14" spans="1:12">
      <c r="A14" s="7" t="s">
        <v>69</v>
      </c>
      <c r="B14" s="7" t="s">
        <v>70</v>
      </c>
      <c r="C14" s="16">
        <v>5</v>
      </c>
      <c r="D14" s="16"/>
      <c r="E14" s="16">
        <f>C14*D14</f>
        <v>0</v>
      </c>
      <c r="F14" s="16"/>
      <c r="G14" s="16">
        <f>C14*F14</f>
        <v>0</v>
      </c>
      <c r="H14" s="16">
        <f t="shared" ref="H14:I17" si="1">D14+F14</f>
        <v>0</v>
      </c>
      <c r="I14" s="16">
        <f t="shared" si="1"/>
        <v>0</v>
      </c>
      <c r="J14" s="3"/>
      <c r="K14" s="3"/>
    </row>
    <row r="15" spans="1:12">
      <c r="A15" s="7" t="s">
        <v>71</v>
      </c>
      <c r="B15" s="7" t="s">
        <v>70</v>
      </c>
      <c r="C15" s="16">
        <v>4</v>
      </c>
      <c r="D15" s="16"/>
      <c r="E15" s="16">
        <f>C15*D15</f>
        <v>0</v>
      </c>
      <c r="F15" s="16"/>
      <c r="G15" s="16">
        <f>C15*F15</f>
        <v>0</v>
      </c>
      <c r="H15" s="16">
        <f t="shared" si="1"/>
        <v>0</v>
      </c>
      <c r="I15" s="16">
        <f t="shared" si="1"/>
        <v>0</v>
      </c>
      <c r="J15" s="3"/>
      <c r="K15" s="3"/>
    </row>
    <row r="16" spans="1:12">
      <c r="A16" s="7" t="s">
        <v>72</v>
      </c>
      <c r="B16" s="7" t="s">
        <v>70</v>
      </c>
      <c r="C16" s="16">
        <v>9</v>
      </c>
      <c r="D16" s="16"/>
      <c r="E16" s="16">
        <f>C16*D16</f>
        <v>0</v>
      </c>
      <c r="F16" s="16"/>
      <c r="G16" s="16">
        <f>C16*F16</f>
        <v>0</v>
      </c>
      <c r="H16" s="16">
        <f t="shared" si="1"/>
        <v>0</v>
      </c>
      <c r="I16" s="16">
        <f t="shared" si="1"/>
        <v>0</v>
      </c>
      <c r="J16" s="3"/>
      <c r="K16" s="3"/>
    </row>
    <row r="17" spans="1:11">
      <c r="A17" s="7" t="s">
        <v>73</v>
      </c>
      <c r="B17" s="7" t="s">
        <v>70</v>
      </c>
      <c r="C17" s="16">
        <v>12</v>
      </c>
      <c r="D17" s="16"/>
      <c r="E17" s="16">
        <f>C17*D17</f>
        <v>0</v>
      </c>
      <c r="F17" s="16"/>
      <c r="G17" s="16">
        <f>C17*F17</f>
        <v>0</v>
      </c>
      <c r="H17" s="16">
        <f t="shared" si="1"/>
        <v>0</v>
      </c>
      <c r="I17" s="16">
        <f t="shared" si="1"/>
        <v>0</v>
      </c>
      <c r="J17" s="3"/>
      <c r="K17" s="3"/>
    </row>
    <row r="18" spans="1:11">
      <c r="A18" s="14" t="s">
        <v>74</v>
      </c>
      <c r="B18" s="14" t="s">
        <v>15</v>
      </c>
      <c r="C18" s="15"/>
      <c r="D18" s="15"/>
      <c r="E18" s="15"/>
      <c r="F18" s="15"/>
      <c r="G18" s="15"/>
      <c r="H18" s="15"/>
      <c r="I18" s="15"/>
      <c r="J18" s="3"/>
      <c r="K18" s="3"/>
    </row>
    <row r="19" spans="1:11">
      <c r="A19" s="7" t="s">
        <v>75</v>
      </c>
      <c r="B19" s="7" t="s">
        <v>70</v>
      </c>
      <c r="C19" s="16">
        <v>154</v>
      </c>
      <c r="D19" s="16"/>
      <c r="E19" s="16">
        <f>C19*D19</f>
        <v>0</v>
      </c>
      <c r="F19" s="16"/>
      <c r="G19" s="16">
        <f>C19*F19</f>
        <v>0</v>
      </c>
      <c r="H19" s="16">
        <f>D19+F19</f>
        <v>0</v>
      </c>
      <c r="I19" s="16">
        <f>E19+G19</f>
        <v>0</v>
      </c>
      <c r="J19" s="3"/>
      <c r="K19" s="3"/>
    </row>
    <row r="20" spans="1:11">
      <c r="A20" s="14" t="s">
        <v>76</v>
      </c>
      <c r="B20" s="14" t="s">
        <v>15</v>
      </c>
      <c r="C20" s="15"/>
      <c r="D20" s="15"/>
      <c r="E20" s="15"/>
      <c r="F20" s="15"/>
      <c r="G20" s="15"/>
      <c r="H20" s="15"/>
      <c r="I20" s="15"/>
      <c r="J20" s="3"/>
      <c r="K20" s="3"/>
    </row>
    <row r="21" spans="1:11">
      <c r="A21" s="7" t="s">
        <v>77</v>
      </c>
      <c r="B21" s="7" t="s">
        <v>70</v>
      </c>
      <c r="C21" s="16">
        <v>5</v>
      </c>
      <c r="D21" s="16"/>
      <c r="E21" s="16">
        <f>C21*D21</f>
        <v>0</v>
      </c>
      <c r="F21" s="16"/>
      <c r="G21" s="16">
        <f>C21*F21</f>
        <v>0</v>
      </c>
      <c r="H21" s="16">
        <f t="shared" ref="H21:I23" si="2">D21+F21</f>
        <v>0</v>
      </c>
      <c r="I21" s="16">
        <f t="shared" si="2"/>
        <v>0</v>
      </c>
      <c r="J21" s="3"/>
      <c r="K21" s="3"/>
    </row>
    <row r="22" spans="1:11">
      <c r="A22" s="7" t="s">
        <v>78</v>
      </c>
      <c r="B22" s="7" t="s">
        <v>70</v>
      </c>
      <c r="C22" s="16">
        <v>4</v>
      </c>
      <c r="D22" s="16"/>
      <c r="E22" s="16">
        <f>C22*D22</f>
        <v>0</v>
      </c>
      <c r="F22" s="16"/>
      <c r="G22" s="16">
        <f>C22*F22</f>
        <v>0</v>
      </c>
      <c r="H22" s="16">
        <f t="shared" si="2"/>
        <v>0</v>
      </c>
      <c r="I22" s="16">
        <f t="shared" si="2"/>
        <v>0</v>
      </c>
      <c r="J22" s="3"/>
      <c r="K22" s="3"/>
    </row>
    <row r="23" spans="1:11">
      <c r="A23" s="7" t="s">
        <v>79</v>
      </c>
      <c r="B23" s="7" t="s">
        <v>70</v>
      </c>
      <c r="C23" s="16">
        <v>10</v>
      </c>
      <c r="D23" s="16"/>
      <c r="E23" s="16">
        <f>C23*D23</f>
        <v>0</v>
      </c>
      <c r="F23" s="16"/>
      <c r="G23" s="16">
        <f>C23*F23</f>
        <v>0</v>
      </c>
      <c r="H23" s="16">
        <f t="shared" si="2"/>
        <v>0</v>
      </c>
      <c r="I23" s="16">
        <f t="shared" si="2"/>
        <v>0</v>
      </c>
      <c r="J23" s="3"/>
      <c r="K23" s="3"/>
    </row>
    <row r="24" spans="1:11">
      <c r="A24" s="14" t="s">
        <v>80</v>
      </c>
      <c r="B24" s="14" t="s">
        <v>15</v>
      </c>
      <c r="C24" s="15"/>
      <c r="D24" s="15"/>
      <c r="E24" s="15"/>
      <c r="F24" s="15"/>
      <c r="G24" s="15"/>
      <c r="H24" s="15"/>
      <c r="I24" s="15"/>
      <c r="J24" s="3"/>
      <c r="K24" s="3"/>
    </row>
    <row r="25" spans="1:11">
      <c r="A25" s="7" t="s">
        <v>81</v>
      </c>
      <c r="B25" s="7" t="s">
        <v>70</v>
      </c>
      <c r="C25" s="16">
        <v>5</v>
      </c>
      <c r="D25" s="16"/>
      <c r="E25" s="16">
        <f>C25*D25</f>
        <v>0</v>
      </c>
      <c r="F25" s="16"/>
      <c r="G25" s="16">
        <f>C25*F25</f>
        <v>0</v>
      </c>
      <c r="H25" s="16">
        <f>D25+F25</f>
        <v>0</v>
      </c>
      <c r="I25" s="16">
        <f>E25+G25</f>
        <v>0</v>
      </c>
      <c r="J25" s="3"/>
      <c r="K25" s="3"/>
    </row>
    <row r="26" spans="1:11">
      <c r="A26" s="14" t="s">
        <v>82</v>
      </c>
      <c r="B26" s="14" t="s">
        <v>15</v>
      </c>
      <c r="C26" s="15"/>
      <c r="D26" s="15"/>
      <c r="E26" s="15"/>
      <c r="F26" s="15"/>
      <c r="G26" s="15"/>
      <c r="H26" s="15"/>
      <c r="I26" s="15"/>
      <c r="J26" s="3"/>
      <c r="K26" s="3"/>
    </row>
    <row r="27" spans="1:11">
      <c r="A27" s="7" t="s">
        <v>83</v>
      </c>
      <c r="B27" s="7" t="s">
        <v>70</v>
      </c>
      <c r="C27" s="16">
        <v>10</v>
      </c>
      <c r="D27" s="16"/>
      <c r="E27" s="16">
        <f>C27*D27</f>
        <v>0</v>
      </c>
      <c r="F27" s="16"/>
      <c r="G27" s="16">
        <f>C27*F27</f>
        <v>0</v>
      </c>
      <c r="H27" s="16">
        <f>D27+F27</f>
        <v>0</v>
      </c>
      <c r="I27" s="16">
        <f>E27+G27</f>
        <v>0</v>
      </c>
      <c r="J27" s="3"/>
      <c r="K27" s="3"/>
    </row>
    <row r="28" spans="1:11">
      <c r="A28" s="7" t="s">
        <v>84</v>
      </c>
      <c r="B28" s="7" t="s">
        <v>70</v>
      </c>
      <c r="C28" s="16">
        <v>2</v>
      </c>
      <c r="D28" s="16"/>
      <c r="E28" s="16">
        <f>C28*D28</f>
        <v>0</v>
      </c>
      <c r="F28" s="16"/>
      <c r="G28" s="16">
        <f>C28*F28</f>
        <v>0</v>
      </c>
      <c r="H28" s="16">
        <f>D28+F28</f>
        <v>0</v>
      </c>
      <c r="I28" s="16">
        <f>E28+G28</f>
        <v>0</v>
      </c>
      <c r="J28" s="3"/>
      <c r="K28" s="3"/>
    </row>
    <row r="29" spans="1:11">
      <c r="A29" s="14" t="s">
        <v>85</v>
      </c>
      <c r="B29" s="14" t="s">
        <v>15</v>
      </c>
      <c r="C29" s="15"/>
      <c r="D29" s="15"/>
      <c r="E29" s="15"/>
      <c r="F29" s="15"/>
      <c r="G29" s="15"/>
      <c r="H29" s="15"/>
      <c r="I29" s="15"/>
      <c r="J29" s="3"/>
      <c r="K29" s="3"/>
    </row>
    <row r="30" spans="1:11">
      <c r="A30" s="7" t="s">
        <v>86</v>
      </c>
      <c r="B30" s="7" t="s">
        <v>70</v>
      </c>
      <c r="C30" s="16">
        <v>7</v>
      </c>
      <c r="D30" s="16"/>
      <c r="E30" s="16">
        <f>C30*D30</f>
        <v>0</v>
      </c>
      <c r="F30" s="16"/>
      <c r="G30" s="16">
        <f>C30*F30</f>
        <v>0</v>
      </c>
      <c r="H30" s="16">
        <f>D30+F30</f>
        <v>0</v>
      </c>
      <c r="I30" s="16">
        <f>E30+G30</f>
        <v>0</v>
      </c>
      <c r="J30" s="3"/>
      <c r="K30" s="3"/>
    </row>
    <row r="31" spans="1:11">
      <c r="A31" s="14" t="s">
        <v>87</v>
      </c>
      <c r="B31" s="14" t="s">
        <v>15</v>
      </c>
      <c r="C31" s="15"/>
      <c r="D31" s="15"/>
      <c r="E31" s="15"/>
      <c r="F31" s="15"/>
      <c r="G31" s="15"/>
      <c r="H31" s="15"/>
      <c r="I31" s="15"/>
      <c r="J31" s="3"/>
      <c r="K31" s="3"/>
    </row>
    <row r="32" spans="1:11">
      <c r="A32" s="7" t="s">
        <v>88</v>
      </c>
      <c r="B32" s="7" t="s">
        <v>62</v>
      </c>
      <c r="C32" s="16">
        <v>800</v>
      </c>
      <c r="D32" s="16"/>
      <c r="E32" s="16">
        <f>C32*D32</f>
        <v>0</v>
      </c>
      <c r="F32" s="16"/>
      <c r="G32" s="16">
        <f>C32*F32</f>
        <v>0</v>
      </c>
      <c r="H32" s="16">
        <f>D32+F32</f>
        <v>0</v>
      </c>
      <c r="I32" s="16">
        <f>E32+G32</f>
        <v>0</v>
      </c>
      <c r="J32" s="3"/>
      <c r="K32" s="3"/>
    </row>
    <row r="33" spans="1:11">
      <c r="A33" s="7" t="s">
        <v>89</v>
      </c>
      <c r="B33" s="7" t="s">
        <v>62</v>
      </c>
      <c r="C33" s="16">
        <v>30</v>
      </c>
      <c r="D33" s="16"/>
      <c r="E33" s="16">
        <f>C33*D33</f>
        <v>0</v>
      </c>
      <c r="F33" s="16"/>
      <c r="G33" s="16">
        <f>C33*F33</f>
        <v>0</v>
      </c>
      <c r="H33" s="16">
        <f>D33+F33</f>
        <v>0</v>
      </c>
      <c r="I33" s="16">
        <f>E33+G33</f>
        <v>0</v>
      </c>
      <c r="J33" s="3"/>
      <c r="K33" s="3"/>
    </row>
    <row r="34" spans="1:11">
      <c r="A34" s="14" t="s">
        <v>90</v>
      </c>
      <c r="B34" s="14" t="s">
        <v>15</v>
      </c>
      <c r="C34" s="15"/>
      <c r="D34" s="15"/>
      <c r="E34" s="15"/>
      <c r="F34" s="15"/>
      <c r="G34" s="15"/>
      <c r="H34" s="15"/>
      <c r="I34" s="15"/>
      <c r="J34" s="3"/>
      <c r="K34" s="3"/>
    </row>
    <row r="35" spans="1:11">
      <c r="A35" s="7" t="s">
        <v>91</v>
      </c>
      <c r="B35" s="7" t="s">
        <v>62</v>
      </c>
      <c r="C35" s="16">
        <v>270</v>
      </c>
      <c r="D35" s="16"/>
      <c r="E35" s="16">
        <f t="shared" ref="E35:E41" si="3">C35*D35</f>
        <v>0</v>
      </c>
      <c r="F35" s="16"/>
      <c r="G35" s="16">
        <f t="shared" ref="G35:G41" si="4">C35*F35</f>
        <v>0</v>
      </c>
      <c r="H35" s="16">
        <f t="shared" ref="H35:I41" si="5">D35+F35</f>
        <v>0</v>
      </c>
      <c r="I35" s="16">
        <f t="shared" si="5"/>
        <v>0</v>
      </c>
      <c r="J35" s="3"/>
      <c r="K35" s="3"/>
    </row>
    <row r="36" spans="1:11">
      <c r="A36" s="7" t="s">
        <v>92</v>
      </c>
      <c r="B36" s="7" t="s">
        <v>62</v>
      </c>
      <c r="C36" s="16">
        <v>30</v>
      </c>
      <c r="D36" s="16"/>
      <c r="E36" s="16">
        <f t="shared" si="3"/>
        <v>0</v>
      </c>
      <c r="F36" s="16"/>
      <c r="G36" s="16">
        <f t="shared" si="4"/>
        <v>0</v>
      </c>
      <c r="H36" s="16">
        <f t="shared" si="5"/>
        <v>0</v>
      </c>
      <c r="I36" s="16">
        <f t="shared" si="5"/>
        <v>0</v>
      </c>
      <c r="J36" s="3"/>
      <c r="K36" s="3"/>
    </row>
    <row r="37" spans="1:11">
      <c r="A37" s="7" t="s">
        <v>93</v>
      </c>
      <c r="B37" s="7" t="s">
        <v>62</v>
      </c>
      <c r="C37" s="16">
        <v>270</v>
      </c>
      <c r="D37" s="16"/>
      <c r="E37" s="16">
        <f t="shared" si="3"/>
        <v>0</v>
      </c>
      <c r="F37" s="16"/>
      <c r="G37" s="16">
        <f t="shared" si="4"/>
        <v>0</v>
      </c>
      <c r="H37" s="16">
        <f t="shared" si="5"/>
        <v>0</v>
      </c>
      <c r="I37" s="16">
        <f t="shared" si="5"/>
        <v>0</v>
      </c>
      <c r="J37" s="3"/>
      <c r="K37" s="3"/>
    </row>
    <row r="38" spans="1:11">
      <c r="A38" s="7" t="s">
        <v>94</v>
      </c>
      <c r="B38" s="7" t="s">
        <v>62</v>
      </c>
      <c r="C38" s="16">
        <v>30</v>
      </c>
      <c r="D38" s="16"/>
      <c r="E38" s="16">
        <f t="shared" si="3"/>
        <v>0</v>
      </c>
      <c r="F38" s="16"/>
      <c r="G38" s="16">
        <f t="shared" si="4"/>
        <v>0</v>
      </c>
      <c r="H38" s="16">
        <f t="shared" si="5"/>
        <v>0</v>
      </c>
      <c r="I38" s="16">
        <f t="shared" si="5"/>
        <v>0</v>
      </c>
      <c r="J38" s="3"/>
      <c r="K38" s="3"/>
    </row>
    <row r="39" spans="1:11">
      <c r="A39" s="7" t="s">
        <v>95</v>
      </c>
      <c r="B39" s="7" t="s">
        <v>70</v>
      </c>
      <c r="C39" s="16">
        <v>540</v>
      </c>
      <c r="D39" s="16"/>
      <c r="E39" s="16">
        <f t="shared" si="3"/>
        <v>0</v>
      </c>
      <c r="F39" s="16"/>
      <c r="G39" s="16">
        <f t="shared" si="4"/>
        <v>0</v>
      </c>
      <c r="H39" s="16">
        <f t="shared" si="5"/>
        <v>0</v>
      </c>
      <c r="I39" s="16">
        <f t="shared" si="5"/>
        <v>0</v>
      </c>
      <c r="J39" s="3"/>
      <c r="K39" s="3"/>
    </row>
    <row r="40" spans="1:11">
      <c r="A40" s="7" t="s">
        <v>96</v>
      </c>
      <c r="B40" s="7" t="s">
        <v>70</v>
      </c>
      <c r="C40" s="16">
        <v>40</v>
      </c>
      <c r="D40" s="16"/>
      <c r="E40" s="16">
        <f t="shared" si="3"/>
        <v>0</v>
      </c>
      <c r="F40" s="16"/>
      <c r="G40" s="16">
        <f t="shared" si="4"/>
        <v>0</v>
      </c>
      <c r="H40" s="16">
        <f t="shared" si="5"/>
        <v>0</v>
      </c>
      <c r="I40" s="16">
        <f t="shared" si="5"/>
        <v>0</v>
      </c>
      <c r="J40" s="3"/>
      <c r="K40" s="3"/>
    </row>
    <row r="41" spans="1:11">
      <c r="A41" s="7" t="s">
        <v>97</v>
      </c>
      <c r="B41" s="7" t="s">
        <v>70</v>
      </c>
      <c r="C41" s="16">
        <v>1200</v>
      </c>
      <c r="D41" s="16"/>
      <c r="E41" s="16">
        <f t="shared" si="3"/>
        <v>0</v>
      </c>
      <c r="F41" s="16"/>
      <c r="G41" s="16">
        <f t="shared" si="4"/>
        <v>0</v>
      </c>
      <c r="H41" s="16">
        <f t="shared" si="5"/>
        <v>0</v>
      </c>
      <c r="I41" s="16">
        <f t="shared" si="5"/>
        <v>0</v>
      </c>
      <c r="J41" s="3"/>
      <c r="K41" s="3"/>
    </row>
    <row r="42" spans="1:11">
      <c r="A42" s="14" t="s">
        <v>98</v>
      </c>
      <c r="B42" s="14" t="s">
        <v>15</v>
      </c>
      <c r="C42" s="15"/>
      <c r="D42" s="15"/>
      <c r="E42" s="15"/>
      <c r="F42" s="15"/>
      <c r="G42" s="15"/>
      <c r="H42" s="15"/>
      <c r="I42" s="15"/>
      <c r="J42" s="3"/>
      <c r="K42" s="3"/>
    </row>
    <row r="43" spans="1:11">
      <c r="A43" s="7" t="s">
        <v>99</v>
      </c>
      <c r="B43" s="7" t="s">
        <v>70</v>
      </c>
      <c r="C43" s="16">
        <v>14</v>
      </c>
      <c r="D43" s="16"/>
      <c r="E43" s="16">
        <f>C43*D43</f>
        <v>0</v>
      </c>
      <c r="F43" s="16"/>
      <c r="G43" s="16">
        <f>C43*F43</f>
        <v>0</v>
      </c>
      <c r="H43" s="16">
        <f>D43+F43</f>
        <v>0</v>
      </c>
      <c r="I43" s="16">
        <f>E43+G43</f>
        <v>0</v>
      </c>
      <c r="J43" s="3"/>
      <c r="K43" s="3"/>
    </row>
    <row r="44" spans="1:11">
      <c r="A44" s="14" t="s">
        <v>100</v>
      </c>
      <c r="B44" s="14" t="s">
        <v>15</v>
      </c>
      <c r="C44" s="15"/>
      <c r="D44" s="15"/>
      <c r="E44" s="15"/>
      <c r="F44" s="15"/>
      <c r="G44" s="15"/>
      <c r="H44" s="15"/>
      <c r="I44" s="15"/>
      <c r="J44" s="3"/>
      <c r="K44" s="3"/>
    </row>
    <row r="45" spans="1:11">
      <c r="A45" s="7" t="s">
        <v>101</v>
      </c>
      <c r="B45" s="7" t="s">
        <v>70</v>
      </c>
      <c r="C45" s="16">
        <v>21</v>
      </c>
      <c r="D45" s="16"/>
      <c r="E45" s="16">
        <f>C45*D45</f>
        <v>0</v>
      </c>
      <c r="F45" s="16"/>
      <c r="G45" s="16">
        <f>C45*F45</f>
        <v>0</v>
      </c>
      <c r="H45" s="16">
        <f>D45+F45</f>
        <v>0</v>
      </c>
      <c r="I45" s="16">
        <f>E45+G45</f>
        <v>0</v>
      </c>
      <c r="J45" s="3"/>
      <c r="K45" s="3"/>
    </row>
    <row r="46" spans="1:11">
      <c r="A46" s="14" t="s">
        <v>102</v>
      </c>
      <c r="B46" s="14" t="s">
        <v>15</v>
      </c>
      <c r="C46" s="15"/>
      <c r="D46" s="15"/>
      <c r="E46" s="15"/>
      <c r="F46" s="15"/>
      <c r="G46" s="15"/>
      <c r="H46" s="15"/>
      <c r="I46" s="15"/>
      <c r="J46" s="3"/>
      <c r="K46" s="3"/>
    </row>
    <row r="47" spans="1:11">
      <c r="A47" s="7" t="s">
        <v>103</v>
      </c>
      <c r="B47" s="7" t="s">
        <v>62</v>
      </c>
      <c r="C47" s="16">
        <v>100</v>
      </c>
      <c r="D47" s="16"/>
      <c r="E47" s="16">
        <f>C47*D47</f>
        <v>0</v>
      </c>
      <c r="F47" s="16"/>
      <c r="G47" s="16">
        <f>C47*F47</f>
        <v>0</v>
      </c>
      <c r="H47" s="16">
        <f>D47+F47</f>
        <v>0</v>
      </c>
      <c r="I47" s="16">
        <f>E47+G47</f>
        <v>0</v>
      </c>
      <c r="J47" s="3"/>
      <c r="K47" s="3"/>
    </row>
    <row r="48" spans="1:11">
      <c r="A48" s="14" t="s">
        <v>104</v>
      </c>
      <c r="B48" s="14" t="s">
        <v>15</v>
      </c>
      <c r="C48" s="15"/>
      <c r="D48" s="15"/>
      <c r="E48" s="15"/>
      <c r="F48" s="15"/>
      <c r="G48" s="15"/>
      <c r="H48" s="15"/>
      <c r="I48" s="15"/>
      <c r="J48" s="3"/>
      <c r="K48" s="3"/>
    </row>
    <row r="49" spans="1:11">
      <c r="A49" s="7" t="s">
        <v>105</v>
      </c>
      <c r="B49" s="7" t="s">
        <v>62</v>
      </c>
      <c r="C49" s="16">
        <v>100</v>
      </c>
      <c r="D49" s="16"/>
      <c r="E49" s="16">
        <f>C49*D49</f>
        <v>0</v>
      </c>
      <c r="F49" s="16"/>
      <c r="G49" s="16">
        <f>C49*F49</f>
        <v>0</v>
      </c>
      <c r="H49" s="16">
        <f>D49+F49</f>
        <v>0</v>
      </c>
      <c r="I49" s="16">
        <f>E49+G49</f>
        <v>0</v>
      </c>
      <c r="J49" s="3"/>
      <c r="K49" s="3"/>
    </row>
    <row r="50" spans="1:11">
      <c r="A50" s="7" t="s">
        <v>106</v>
      </c>
      <c r="B50" s="7" t="s">
        <v>62</v>
      </c>
      <c r="C50" s="16">
        <v>20</v>
      </c>
      <c r="D50" s="16"/>
      <c r="E50" s="16">
        <f>C50*D50</f>
        <v>0</v>
      </c>
      <c r="F50" s="16"/>
      <c r="G50" s="16">
        <f>C50*F50</f>
        <v>0</v>
      </c>
      <c r="H50" s="16">
        <f>D50+F50</f>
        <v>0</v>
      </c>
      <c r="I50" s="16">
        <f>E50+G50</f>
        <v>0</v>
      </c>
      <c r="J50" s="3"/>
      <c r="K50" s="3"/>
    </row>
    <row r="51" spans="1:11">
      <c r="A51" s="14" t="s">
        <v>107</v>
      </c>
      <c r="B51" s="14" t="s">
        <v>15</v>
      </c>
      <c r="C51" s="15"/>
      <c r="D51" s="15"/>
      <c r="E51" s="15"/>
      <c r="F51" s="15"/>
      <c r="G51" s="15"/>
      <c r="H51" s="15"/>
      <c r="I51" s="15"/>
      <c r="J51" s="3"/>
      <c r="K51" s="3"/>
    </row>
    <row r="52" spans="1:11">
      <c r="A52" s="7" t="s">
        <v>108</v>
      </c>
      <c r="B52" s="7" t="s">
        <v>62</v>
      </c>
      <c r="C52" s="16">
        <v>50</v>
      </c>
      <c r="D52" s="16"/>
      <c r="E52" s="16">
        <f>C52*D52</f>
        <v>0</v>
      </c>
      <c r="F52" s="16"/>
      <c r="G52" s="16">
        <f>C52*F52</f>
        <v>0</v>
      </c>
      <c r="H52" s="16">
        <f>D52+F52</f>
        <v>0</v>
      </c>
      <c r="I52" s="16">
        <f>E52+G52</f>
        <v>0</v>
      </c>
      <c r="J52" s="3"/>
      <c r="K52" s="3"/>
    </row>
    <row r="53" spans="1:11">
      <c r="A53" s="14" t="s">
        <v>109</v>
      </c>
      <c r="B53" s="14" t="s">
        <v>15</v>
      </c>
      <c r="C53" s="15"/>
      <c r="D53" s="15"/>
      <c r="E53" s="15"/>
      <c r="F53" s="15"/>
      <c r="G53" s="15"/>
      <c r="H53" s="15"/>
      <c r="I53" s="15"/>
      <c r="J53" s="3"/>
      <c r="K53" s="3"/>
    </row>
    <row r="54" spans="1:11">
      <c r="A54" s="7" t="s">
        <v>110</v>
      </c>
      <c r="B54" s="7" t="s">
        <v>70</v>
      </c>
      <c r="C54" s="16">
        <v>6</v>
      </c>
      <c r="D54" s="16"/>
      <c r="E54" s="16">
        <f>C54*D54</f>
        <v>0</v>
      </c>
      <c r="F54" s="16"/>
      <c r="G54" s="16">
        <f>C54*F54</f>
        <v>0</v>
      </c>
      <c r="H54" s="16">
        <f>D54+F54</f>
        <v>0</v>
      </c>
      <c r="I54" s="16">
        <f>E54+G54</f>
        <v>0</v>
      </c>
      <c r="J54" s="3"/>
      <c r="K54" s="3"/>
    </row>
    <row r="55" spans="1:11">
      <c r="A55" s="14" t="s">
        <v>111</v>
      </c>
      <c r="B55" s="14" t="s">
        <v>15</v>
      </c>
      <c r="C55" s="15"/>
      <c r="D55" s="15"/>
      <c r="E55" s="15"/>
      <c r="F55" s="15"/>
      <c r="G55" s="15"/>
      <c r="H55" s="15"/>
      <c r="I55" s="15"/>
      <c r="J55" s="3"/>
      <c r="K55" s="3"/>
    </row>
    <row r="56" spans="1:11">
      <c r="A56" s="7" t="s">
        <v>112</v>
      </c>
      <c r="B56" s="7" t="s">
        <v>70</v>
      </c>
      <c r="C56" s="16">
        <v>3</v>
      </c>
      <c r="D56" s="16"/>
      <c r="E56" s="16">
        <f>C56*D56</f>
        <v>0</v>
      </c>
      <c r="F56" s="16"/>
      <c r="G56" s="16">
        <f>C56*F56</f>
        <v>0</v>
      </c>
      <c r="H56" s="16">
        <f>D56+F56</f>
        <v>0</v>
      </c>
      <c r="I56" s="16">
        <f>E56+G56</f>
        <v>0</v>
      </c>
      <c r="J56" s="3"/>
      <c r="K56" s="3"/>
    </row>
    <row r="57" spans="1:11">
      <c r="A57" s="14" t="s">
        <v>113</v>
      </c>
      <c r="B57" s="14" t="s">
        <v>15</v>
      </c>
      <c r="C57" s="15"/>
      <c r="D57" s="15"/>
      <c r="E57" s="15"/>
      <c r="F57" s="15"/>
      <c r="G57" s="15"/>
      <c r="H57" s="15"/>
      <c r="I57" s="15"/>
      <c r="J57" s="3"/>
      <c r="K57" s="3"/>
    </row>
    <row r="58" spans="1:11">
      <c r="A58" s="7" t="s">
        <v>114</v>
      </c>
      <c r="B58" s="7" t="s">
        <v>62</v>
      </c>
      <c r="C58" s="16">
        <v>50</v>
      </c>
      <c r="D58" s="16"/>
      <c r="E58" s="16">
        <f>C58*D58</f>
        <v>0</v>
      </c>
      <c r="F58" s="16"/>
      <c r="G58" s="16">
        <f>C58*F58</f>
        <v>0</v>
      </c>
      <c r="H58" s="16">
        <f t="shared" ref="H58:I60" si="6">D58+F58</f>
        <v>0</v>
      </c>
      <c r="I58" s="16">
        <f t="shared" si="6"/>
        <v>0</v>
      </c>
      <c r="J58" s="3"/>
      <c r="K58" s="3"/>
    </row>
    <row r="59" spans="1:11">
      <c r="A59" s="7" t="s">
        <v>115</v>
      </c>
      <c r="B59" s="7" t="s">
        <v>62</v>
      </c>
      <c r="C59" s="16">
        <v>30</v>
      </c>
      <c r="D59" s="16"/>
      <c r="E59" s="16">
        <f>C59*D59</f>
        <v>0</v>
      </c>
      <c r="F59" s="16"/>
      <c r="G59" s="16">
        <f>C59*F59</f>
        <v>0</v>
      </c>
      <c r="H59" s="16">
        <f t="shared" si="6"/>
        <v>0</v>
      </c>
      <c r="I59" s="16">
        <f t="shared" si="6"/>
        <v>0</v>
      </c>
      <c r="J59" s="3"/>
      <c r="K59" s="3"/>
    </row>
    <row r="60" spans="1:11">
      <c r="A60" s="7" t="s">
        <v>15</v>
      </c>
      <c r="B60" s="7" t="s">
        <v>15</v>
      </c>
      <c r="C60" s="16"/>
      <c r="D60" s="16"/>
      <c r="E60" s="16"/>
      <c r="F60" s="16"/>
      <c r="G60" s="16"/>
      <c r="H60" s="16">
        <f t="shared" si="6"/>
        <v>0</v>
      </c>
      <c r="I60" s="16">
        <f t="shared" si="6"/>
        <v>0</v>
      </c>
      <c r="J60" s="3"/>
      <c r="K60" s="3"/>
    </row>
    <row r="61" spans="1:11">
      <c r="A61" s="14" t="s">
        <v>116</v>
      </c>
      <c r="B61" s="14" t="s">
        <v>15</v>
      </c>
      <c r="C61" s="15"/>
      <c r="D61" s="15"/>
      <c r="E61" s="15"/>
      <c r="F61" s="15"/>
      <c r="G61" s="15"/>
      <c r="H61" s="15"/>
      <c r="I61" s="15"/>
      <c r="J61" s="3"/>
      <c r="K61" s="3"/>
    </row>
    <row r="62" spans="1:11">
      <c r="A62" s="7" t="s">
        <v>117</v>
      </c>
      <c r="B62" s="7" t="s">
        <v>118</v>
      </c>
      <c r="C62" s="16">
        <v>32</v>
      </c>
      <c r="D62" s="16"/>
      <c r="E62" s="16">
        <f>C62*D62</f>
        <v>0</v>
      </c>
      <c r="F62" s="16"/>
      <c r="G62" s="16">
        <f>C62*F62</f>
        <v>0</v>
      </c>
      <c r="H62" s="16">
        <f t="shared" ref="H62:I65" si="7">D62+F62</f>
        <v>0</v>
      </c>
      <c r="I62" s="16">
        <f t="shared" si="7"/>
        <v>0</v>
      </c>
      <c r="J62" s="3"/>
      <c r="K62" s="3"/>
    </row>
    <row r="63" spans="1:11">
      <c r="A63" s="7" t="s">
        <v>119</v>
      </c>
      <c r="B63" s="7" t="s">
        <v>70</v>
      </c>
      <c r="C63" s="16">
        <v>1</v>
      </c>
      <c r="D63" s="16"/>
      <c r="E63" s="16">
        <f>C63*D63</f>
        <v>0</v>
      </c>
      <c r="F63" s="16"/>
      <c r="G63" s="16">
        <f>C63*F63</f>
        <v>0</v>
      </c>
      <c r="H63" s="16">
        <f t="shared" si="7"/>
        <v>0</v>
      </c>
      <c r="I63" s="16">
        <f t="shared" si="7"/>
        <v>0</v>
      </c>
      <c r="J63" s="3"/>
      <c r="K63" s="3"/>
    </row>
    <row r="64" spans="1:11">
      <c r="A64" s="7" t="s">
        <v>120</v>
      </c>
      <c r="B64" s="7" t="s">
        <v>70</v>
      </c>
      <c r="C64" s="16">
        <v>1</v>
      </c>
      <c r="D64" s="16"/>
      <c r="E64" s="16">
        <f>C64*D64</f>
        <v>0</v>
      </c>
      <c r="F64" s="16"/>
      <c r="G64" s="16">
        <f>C64*F64</f>
        <v>0</v>
      </c>
      <c r="H64" s="16">
        <f t="shared" si="7"/>
        <v>0</v>
      </c>
      <c r="I64" s="16">
        <f t="shared" si="7"/>
        <v>0</v>
      </c>
      <c r="J64" s="3"/>
      <c r="K64" s="3"/>
    </row>
    <row r="65" spans="1:11">
      <c r="A65" s="7" t="s">
        <v>15</v>
      </c>
      <c r="B65" s="7" t="s">
        <v>15</v>
      </c>
      <c r="C65" s="16"/>
      <c r="D65" s="16"/>
      <c r="E65" s="16"/>
      <c r="F65" s="16"/>
      <c r="G65" s="16"/>
      <c r="H65" s="16">
        <f t="shared" si="7"/>
        <v>0</v>
      </c>
      <c r="I65" s="16">
        <f t="shared" si="7"/>
        <v>0</v>
      </c>
      <c r="J65" s="3"/>
      <c r="K65" s="3"/>
    </row>
    <row r="66" spans="1:11">
      <c r="A66" s="6" t="s">
        <v>121</v>
      </c>
      <c r="B66" s="6" t="s">
        <v>15</v>
      </c>
      <c r="C66" s="13"/>
      <c r="D66" s="13"/>
      <c r="E66" s="13">
        <f>SUM(E4:E65)</f>
        <v>0</v>
      </c>
      <c r="F66" s="13"/>
      <c r="G66" s="13">
        <f>SUM(G4:G65)</f>
        <v>0</v>
      </c>
      <c r="H66" s="13"/>
      <c r="I66" s="13">
        <f>SUM(I4:I65)</f>
        <v>0</v>
      </c>
      <c r="J66" s="3"/>
      <c r="K66" s="3"/>
    </row>
    <row r="67" spans="1:11">
      <c r="A67" s="7" t="s">
        <v>15</v>
      </c>
      <c r="B67" s="7" t="s">
        <v>15</v>
      </c>
      <c r="C67" s="16"/>
      <c r="D67" s="16"/>
      <c r="E67" s="16"/>
      <c r="F67" s="16"/>
      <c r="G67" s="16"/>
      <c r="H67" s="16">
        <f>D67+F67</f>
        <v>0</v>
      </c>
      <c r="I67" s="16">
        <f>E67+G67</f>
        <v>0</v>
      </c>
      <c r="J67" s="3"/>
      <c r="K67" s="3"/>
    </row>
    <row r="68" spans="1:11">
      <c r="A68" s="7" t="s">
        <v>15</v>
      </c>
      <c r="B68" s="7" t="s">
        <v>15</v>
      </c>
      <c r="C68" s="16"/>
      <c r="D68" s="16"/>
      <c r="E68" s="16"/>
      <c r="F68" s="16"/>
      <c r="G68" s="16"/>
      <c r="H68" s="16">
        <f>D68+F68</f>
        <v>0</v>
      </c>
      <c r="I68" s="16">
        <f>E68+G68</f>
        <v>0</v>
      </c>
      <c r="J68" s="3"/>
      <c r="K68" s="3"/>
    </row>
    <row r="69" spans="1:11">
      <c r="A69" s="6" t="s">
        <v>122</v>
      </c>
      <c r="B69" s="6" t="s">
        <v>15</v>
      </c>
      <c r="C69" s="13"/>
      <c r="D69" s="13"/>
      <c r="E69" s="13"/>
      <c r="F69" s="13"/>
      <c r="G69" s="13"/>
      <c r="H69" s="13"/>
      <c r="I69" s="13"/>
      <c r="J69" s="3"/>
      <c r="K69" s="3"/>
    </row>
    <row r="70" spans="1:11">
      <c r="A70" s="14" t="s">
        <v>123</v>
      </c>
      <c r="B70" s="14" t="s">
        <v>15</v>
      </c>
      <c r="C70" s="15"/>
      <c r="D70" s="15"/>
      <c r="E70" s="15"/>
      <c r="F70" s="15"/>
      <c r="G70" s="15"/>
      <c r="H70" s="15"/>
      <c r="I70" s="15"/>
      <c r="J70" s="3"/>
      <c r="K70" s="3"/>
    </row>
    <row r="71" spans="1:11">
      <c r="A71" s="7" t="s">
        <v>124</v>
      </c>
      <c r="B71" s="7" t="s">
        <v>62</v>
      </c>
      <c r="C71" s="16">
        <v>400</v>
      </c>
      <c r="D71" s="16"/>
      <c r="E71" s="16">
        <f>C71*D71</f>
        <v>0</v>
      </c>
      <c r="F71" s="16"/>
      <c r="G71" s="16">
        <f>C71*F71</f>
        <v>0</v>
      </c>
      <c r="H71" s="16">
        <f>D71+F71</f>
        <v>0</v>
      </c>
      <c r="I71" s="16">
        <f>E71+G71</f>
        <v>0</v>
      </c>
      <c r="J71" s="3"/>
      <c r="K71" s="3"/>
    </row>
    <row r="72" spans="1:11">
      <c r="A72" s="7" t="s">
        <v>125</v>
      </c>
      <c r="B72" s="7" t="s">
        <v>62</v>
      </c>
      <c r="C72" s="16">
        <v>800</v>
      </c>
      <c r="D72" s="16"/>
      <c r="E72" s="16">
        <f>C72*D72</f>
        <v>0</v>
      </c>
      <c r="F72" s="16"/>
      <c r="G72" s="16">
        <f>C72*F72</f>
        <v>0</v>
      </c>
      <c r="H72" s="16">
        <f>D72+F72</f>
        <v>0</v>
      </c>
      <c r="I72" s="16">
        <f>E72+G72</f>
        <v>0</v>
      </c>
      <c r="J72" s="3"/>
      <c r="K72" s="3"/>
    </row>
    <row r="73" spans="1:11">
      <c r="A73" s="14" t="s">
        <v>126</v>
      </c>
      <c r="B73" s="14" t="s">
        <v>15</v>
      </c>
      <c r="C73" s="15"/>
      <c r="D73" s="15"/>
      <c r="E73" s="15"/>
      <c r="F73" s="15"/>
      <c r="G73" s="15"/>
      <c r="H73" s="15"/>
      <c r="I73" s="15"/>
      <c r="J73" s="3"/>
      <c r="K73" s="3"/>
    </row>
    <row r="74" spans="1:11">
      <c r="A74" s="7" t="s">
        <v>127</v>
      </c>
      <c r="B74" s="7" t="s">
        <v>70</v>
      </c>
      <c r="C74" s="16">
        <v>270</v>
      </c>
      <c r="D74" s="16"/>
      <c r="E74" s="16">
        <f>C74*D74</f>
        <v>0</v>
      </c>
      <c r="F74" s="16"/>
      <c r="G74" s="16">
        <f>C74*F74</f>
        <v>0</v>
      </c>
      <c r="H74" s="16">
        <f t="shared" ref="H74:I78" si="8">D74+F74</f>
        <v>0</v>
      </c>
      <c r="I74" s="16">
        <f t="shared" si="8"/>
        <v>0</v>
      </c>
      <c r="J74" s="3"/>
      <c r="K74" s="3"/>
    </row>
    <row r="75" spans="1:11">
      <c r="A75" s="7" t="s">
        <v>128</v>
      </c>
      <c r="B75" s="7" t="s">
        <v>70</v>
      </c>
      <c r="C75" s="16">
        <v>300</v>
      </c>
      <c r="D75" s="16"/>
      <c r="E75" s="16">
        <f>C75*D75</f>
        <v>0</v>
      </c>
      <c r="F75" s="16"/>
      <c r="G75" s="16">
        <f>C75*F75</f>
        <v>0</v>
      </c>
      <c r="H75" s="16">
        <f t="shared" si="8"/>
        <v>0</v>
      </c>
      <c r="I75" s="16">
        <f t="shared" si="8"/>
        <v>0</v>
      </c>
      <c r="J75" s="3"/>
      <c r="K75" s="3"/>
    </row>
    <row r="76" spans="1:11">
      <c r="A76" s="7" t="s">
        <v>129</v>
      </c>
      <c r="B76" s="7" t="s">
        <v>70</v>
      </c>
      <c r="C76" s="16">
        <v>96</v>
      </c>
      <c r="D76" s="16"/>
      <c r="E76" s="16">
        <f>C76*D76</f>
        <v>0</v>
      </c>
      <c r="F76" s="16"/>
      <c r="G76" s="16">
        <f>C76*F76</f>
        <v>0</v>
      </c>
      <c r="H76" s="16">
        <f t="shared" si="8"/>
        <v>0</v>
      </c>
      <c r="I76" s="16">
        <f t="shared" si="8"/>
        <v>0</v>
      </c>
      <c r="J76" s="3"/>
      <c r="K76" s="3"/>
    </row>
    <row r="77" spans="1:11">
      <c r="A77" s="7" t="s">
        <v>130</v>
      </c>
      <c r="B77" s="7" t="s">
        <v>70</v>
      </c>
      <c r="C77" s="16">
        <v>64</v>
      </c>
      <c r="D77" s="16"/>
      <c r="E77" s="16">
        <f>C77*D77</f>
        <v>0</v>
      </c>
      <c r="F77" s="16"/>
      <c r="G77" s="16">
        <f>C77*F77</f>
        <v>0</v>
      </c>
      <c r="H77" s="16">
        <f t="shared" si="8"/>
        <v>0</v>
      </c>
      <c r="I77" s="16">
        <f t="shared" si="8"/>
        <v>0</v>
      </c>
      <c r="J77" s="3"/>
      <c r="K77" s="3"/>
    </row>
    <row r="78" spans="1:11">
      <c r="A78" s="7" t="s">
        <v>15</v>
      </c>
      <c r="B78" s="7" t="s">
        <v>15</v>
      </c>
      <c r="C78" s="16"/>
      <c r="D78" s="16"/>
      <c r="E78" s="16"/>
      <c r="F78" s="16"/>
      <c r="G78" s="16"/>
      <c r="H78" s="16">
        <f t="shared" si="8"/>
        <v>0</v>
      </c>
      <c r="I78" s="16">
        <f t="shared" si="8"/>
        <v>0</v>
      </c>
      <c r="J78" s="3"/>
      <c r="K78" s="3"/>
    </row>
    <row r="79" spans="1:11">
      <c r="A79" s="14" t="s">
        <v>123</v>
      </c>
      <c r="B79" s="14" t="s">
        <v>15</v>
      </c>
      <c r="C79" s="15"/>
      <c r="D79" s="15"/>
      <c r="E79" s="15"/>
      <c r="F79" s="15"/>
      <c r="G79" s="15"/>
      <c r="H79" s="15"/>
      <c r="I79" s="15"/>
      <c r="J79" s="3"/>
      <c r="K79" s="3"/>
    </row>
    <row r="80" spans="1:11">
      <c r="A80" s="7" t="s">
        <v>131</v>
      </c>
      <c r="B80" s="7" t="s">
        <v>62</v>
      </c>
      <c r="C80" s="16">
        <v>600</v>
      </c>
      <c r="D80" s="16"/>
      <c r="E80" s="16">
        <f>C80*D80</f>
        <v>0</v>
      </c>
      <c r="F80" s="16"/>
      <c r="G80" s="16">
        <f>C80*F80</f>
        <v>0</v>
      </c>
      <c r="H80" s="16">
        <f>D80+F80</f>
        <v>0</v>
      </c>
      <c r="I80" s="16">
        <f>E80+G80</f>
        <v>0</v>
      </c>
      <c r="J80" s="3"/>
      <c r="K80" s="3"/>
    </row>
    <row r="81" spans="1:11">
      <c r="A81" s="14" t="s">
        <v>126</v>
      </c>
      <c r="B81" s="14" t="s">
        <v>15</v>
      </c>
      <c r="C81" s="15"/>
      <c r="D81" s="15"/>
      <c r="E81" s="15"/>
      <c r="F81" s="15"/>
      <c r="G81" s="15"/>
      <c r="H81" s="15"/>
      <c r="I81" s="15"/>
      <c r="J81" s="3"/>
      <c r="K81" s="3"/>
    </row>
    <row r="82" spans="1:11">
      <c r="A82" s="7" t="s">
        <v>132</v>
      </c>
      <c r="B82" s="7" t="s">
        <v>70</v>
      </c>
      <c r="C82" s="16">
        <v>25</v>
      </c>
      <c r="D82" s="16"/>
      <c r="E82" s="16">
        <f>C82*D82</f>
        <v>0</v>
      </c>
      <c r="F82" s="16"/>
      <c r="G82" s="16">
        <f>C82*F82</f>
        <v>0</v>
      </c>
      <c r="H82" s="16">
        <f t="shared" ref="H82:I84" si="9">D82+F82</f>
        <v>0</v>
      </c>
      <c r="I82" s="16">
        <f t="shared" si="9"/>
        <v>0</v>
      </c>
      <c r="J82" s="3"/>
      <c r="K82" s="3"/>
    </row>
    <row r="83" spans="1:11">
      <c r="A83" s="7" t="s">
        <v>128</v>
      </c>
      <c r="B83" s="7" t="s">
        <v>70</v>
      </c>
      <c r="C83" s="16">
        <v>60</v>
      </c>
      <c r="D83" s="16"/>
      <c r="E83" s="16">
        <f>C83*D83</f>
        <v>0</v>
      </c>
      <c r="F83" s="16"/>
      <c r="G83" s="16">
        <f>C83*F83</f>
        <v>0</v>
      </c>
      <c r="H83" s="16">
        <f t="shared" si="9"/>
        <v>0</v>
      </c>
      <c r="I83" s="16">
        <f t="shared" si="9"/>
        <v>0</v>
      </c>
      <c r="J83" s="3"/>
      <c r="K83" s="3"/>
    </row>
    <row r="84" spans="1:11">
      <c r="A84" s="7" t="s">
        <v>133</v>
      </c>
      <c r="B84" s="7" t="s">
        <v>70</v>
      </c>
      <c r="C84" s="16">
        <v>24</v>
      </c>
      <c r="D84" s="16"/>
      <c r="E84" s="16">
        <f>C84*D84</f>
        <v>0</v>
      </c>
      <c r="F84" s="16"/>
      <c r="G84" s="16">
        <f>C84*F84</f>
        <v>0</v>
      </c>
      <c r="H84" s="16">
        <f t="shared" si="9"/>
        <v>0</v>
      </c>
      <c r="I84" s="16">
        <f t="shared" si="9"/>
        <v>0</v>
      </c>
      <c r="J84" s="3"/>
      <c r="K84" s="3"/>
    </row>
    <row r="85" spans="1:11">
      <c r="A85" s="14" t="s">
        <v>134</v>
      </c>
      <c r="B85" s="14" t="s">
        <v>15</v>
      </c>
      <c r="C85" s="15"/>
      <c r="D85" s="15"/>
      <c r="E85" s="15"/>
      <c r="F85" s="15"/>
      <c r="G85" s="15"/>
      <c r="H85" s="15"/>
      <c r="I85" s="15"/>
      <c r="J85" s="3"/>
      <c r="K85" s="3"/>
    </row>
    <row r="86" spans="1:11">
      <c r="A86" s="7" t="s">
        <v>135</v>
      </c>
      <c r="B86" s="7" t="s">
        <v>70</v>
      </c>
      <c r="C86" s="16">
        <v>11</v>
      </c>
      <c r="D86" s="16"/>
      <c r="E86" s="16">
        <f>C86*D86</f>
        <v>0</v>
      </c>
      <c r="F86" s="16"/>
      <c r="G86" s="16">
        <f>C86*F86</f>
        <v>0</v>
      </c>
      <c r="H86" s="16">
        <f>D86+F86</f>
        <v>0</v>
      </c>
      <c r="I86" s="16">
        <f>E86+G86</f>
        <v>0</v>
      </c>
      <c r="J86" s="3"/>
      <c r="K86" s="3"/>
    </row>
    <row r="87" spans="1:11">
      <c r="A87" s="7" t="s">
        <v>136</v>
      </c>
      <c r="B87" s="7" t="s">
        <v>70</v>
      </c>
      <c r="C87" s="16">
        <v>4</v>
      </c>
      <c r="D87" s="16"/>
      <c r="E87" s="16">
        <f>C87*D87</f>
        <v>0</v>
      </c>
      <c r="F87" s="16"/>
      <c r="G87" s="16">
        <f>C87*F87</f>
        <v>0</v>
      </c>
      <c r="H87" s="16">
        <f>D87+F87</f>
        <v>0</v>
      </c>
      <c r="I87" s="16">
        <f>E87+G87</f>
        <v>0</v>
      </c>
      <c r="J87" s="3"/>
      <c r="K87" s="3"/>
    </row>
    <row r="88" spans="1:11">
      <c r="A88" s="14" t="s">
        <v>137</v>
      </c>
      <c r="B88" s="14" t="s">
        <v>15</v>
      </c>
      <c r="C88" s="15"/>
      <c r="D88" s="15"/>
      <c r="E88" s="15"/>
      <c r="F88" s="15"/>
      <c r="G88" s="15"/>
      <c r="H88" s="15"/>
      <c r="I88" s="15"/>
      <c r="J88" s="3"/>
      <c r="K88" s="3"/>
    </row>
    <row r="89" spans="1:11">
      <c r="A89" s="7" t="s">
        <v>138</v>
      </c>
      <c r="B89" s="7" t="s">
        <v>70</v>
      </c>
      <c r="C89" s="16">
        <v>441</v>
      </c>
      <c r="D89" s="16"/>
      <c r="E89" s="16">
        <f>C89*D89</f>
        <v>0</v>
      </c>
      <c r="F89" s="16"/>
      <c r="G89" s="16">
        <f>C89*F89</f>
        <v>0</v>
      </c>
      <c r="H89" s="16">
        <f>D89+F89</f>
        <v>0</v>
      </c>
      <c r="I89" s="16">
        <f>E89+G89</f>
        <v>0</v>
      </c>
      <c r="J89" s="3"/>
      <c r="K89" s="3"/>
    </row>
    <row r="90" spans="1:11">
      <c r="A90" s="7" t="s">
        <v>15</v>
      </c>
      <c r="B90" s="7" t="s">
        <v>15</v>
      </c>
      <c r="C90" s="16"/>
      <c r="D90" s="16"/>
      <c r="E90" s="16"/>
      <c r="F90" s="16"/>
      <c r="G90" s="16"/>
      <c r="H90" s="16">
        <f>D90+F90</f>
        <v>0</v>
      </c>
      <c r="I90" s="16">
        <f>E90+G90</f>
        <v>0</v>
      </c>
      <c r="J90" s="3"/>
      <c r="K90" s="3"/>
    </row>
    <row r="91" spans="1:11">
      <c r="A91" s="14" t="s">
        <v>139</v>
      </c>
      <c r="B91" s="14" t="s">
        <v>15</v>
      </c>
      <c r="C91" s="15"/>
      <c r="D91" s="15"/>
      <c r="E91" s="15"/>
      <c r="F91" s="15"/>
      <c r="G91" s="15"/>
      <c r="H91" s="15"/>
      <c r="I91" s="15"/>
      <c r="J91" s="3"/>
      <c r="K91" s="3"/>
    </row>
    <row r="92" spans="1:11">
      <c r="A92" s="7" t="s">
        <v>140</v>
      </c>
      <c r="B92" s="7" t="s">
        <v>70</v>
      </c>
      <c r="C92" s="16">
        <v>24</v>
      </c>
      <c r="D92" s="16"/>
      <c r="E92" s="16">
        <f>C92*D92</f>
        <v>0</v>
      </c>
      <c r="F92" s="16"/>
      <c r="G92" s="16">
        <f>C92*F92</f>
        <v>0</v>
      </c>
      <c r="H92" s="16">
        <f t="shared" ref="H92:I99" si="10">D92+F92</f>
        <v>0</v>
      </c>
      <c r="I92" s="16">
        <f t="shared" si="10"/>
        <v>0</v>
      </c>
      <c r="J92" s="3"/>
      <c r="K92" s="3"/>
    </row>
    <row r="93" spans="1:11">
      <c r="A93" s="7" t="s">
        <v>141</v>
      </c>
      <c r="B93" s="7" t="s">
        <v>70</v>
      </c>
      <c r="C93" s="16">
        <v>48</v>
      </c>
      <c r="D93" s="16"/>
      <c r="E93" s="16">
        <f>C93*D93</f>
        <v>0</v>
      </c>
      <c r="F93" s="16"/>
      <c r="G93" s="16">
        <f>C93*F93</f>
        <v>0</v>
      </c>
      <c r="H93" s="16">
        <f t="shared" si="10"/>
        <v>0</v>
      </c>
      <c r="I93" s="16">
        <f t="shared" si="10"/>
        <v>0</v>
      </c>
      <c r="J93" s="3"/>
      <c r="K93" s="3"/>
    </row>
    <row r="94" spans="1:11">
      <c r="A94" s="7" t="s">
        <v>142</v>
      </c>
      <c r="B94" s="7" t="s">
        <v>70</v>
      </c>
      <c r="C94" s="16">
        <v>24</v>
      </c>
      <c r="D94" s="16"/>
      <c r="E94" s="16">
        <f>C94*D94</f>
        <v>0</v>
      </c>
      <c r="F94" s="16"/>
      <c r="G94" s="16">
        <f>C94*F94</f>
        <v>0</v>
      </c>
      <c r="H94" s="16">
        <f t="shared" si="10"/>
        <v>0</v>
      </c>
      <c r="I94" s="16">
        <f t="shared" si="10"/>
        <v>0</v>
      </c>
      <c r="J94" s="3"/>
      <c r="K94" s="3"/>
    </row>
    <row r="95" spans="1:11">
      <c r="A95" s="7" t="s">
        <v>143</v>
      </c>
      <c r="B95" s="7" t="s">
        <v>70</v>
      </c>
      <c r="C95" s="16">
        <v>1</v>
      </c>
      <c r="D95" s="16"/>
      <c r="E95" s="16">
        <f>C95*D95</f>
        <v>0</v>
      </c>
      <c r="F95" s="16"/>
      <c r="G95" s="16">
        <f>C95*F95</f>
        <v>0</v>
      </c>
      <c r="H95" s="16">
        <f t="shared" si="10"/>
        <v>0</v>
      </c>
      <c r="I95" s="16">
        <f t="shared" si="10"/>
        <v>0</v>
      </c>
      <c r="J95" s="3"/>
      <c r="K95" s="3"/>
    </row>
    <row r="96" spans="1:11">
      <c r="A96" s="7" t="s">
        <v>144</v>
      </c>
      <c r="B96" s="7" t="s">
        <v>145</v>
      </c>
      <c r="C96" s="16">
        <v>24</v>
      </c>
      <c r="D96" s="16"/>
      <c r="E96" s="16">
        <f>C96*D96</f>
        <v>0</v>
      </c>
      <c r="F96" s="16"/>
      <c r="G96" s="16">
        <f>C96*F96</f>
        <v>0</v>
      </c>
      <c r="H96" s="16">
        <f t="shared" si="10"/>
        <v>0</v>
      </c>
      <c r="I96" s="16">
        <f t="shared" si="10"/>
        <v>0</v>
      </c>
      <c r="J96" s="3"/>
      <c r="K96" s="3"/>
    </row>
    <row r="97" spans="1:11">
      <c r="A97" s="7" t="s">
        <v>15</v>
      </c>
      <c r="B97" s="7" t="s">
        <v>15</v>
      </c>
      <c r="C97" s="16"/>
      <c r="D97" s="16"/>
      <c r="E97" s="16"/>
      <c r="F97" s="16"/>
      <c r="G97" s="16"/>
      <c r="H97" s="16">
        <f t="shared" si="10"/>
        <v>0</v>
      </c>
      <c r="I97" s="16">
        <f t="shared" si="10"/>
        <v>0</v>
      </c>
      <c r="J97" s="3"/>
      <c r="K97" s="3"/>
    </row>
    <row r="98" spans="1:11">
      <c r="A98" s="7" t="s">
        <v>15</v>
      </c>
      <c r="B98" s="7" t="s">
        <v>15</v>
      </c>
      <c r="C98" s="16"/>
      <c r="D98" s="16"/>
      <c r="E98" s="16"/>
      <c r="F98" s="16"/>
      <c r="G98" s="16"/>
      <c r="H98" s="16">
        <f t="shared" si="10"/>
        <v>0</v>
      </c>
      <c r="I98" s="16">
        <f t="shared" si="10"/>
        <v>0</v>
      </c>
      <c r="J98" s="3"/>
      <c r="K98" s="3"/>
    </row>
    <row r="99" spans="1:11">
      <c r="A99" s="7" t="s">
        <v>15</v>
      </c>
      <c r="B99" s="7" t="s">
        <v>15</v>
      </c>
      <c r="C99" s="16"/>
      <c r="D99" s="16"/>
      <c r="E99" s="16"/>
      <c r="F99" s="16"/>
      <c r="G99" s="16"/>
      <c r="H99" s="16">
        <f t="shared" si="10"/>
        <v>0</v>
      </c>
      <c r="I99" s="16">
        <f t="shared" si="10"/>
        <v>0</v>
      </c>
      <c r="J99" s="3"/>
      <c r="K99" s="3"/>
    </row>
    <row r="100" spans="1:11">
      <c r="A100" s="6" t="s">
        <v>146</v>
      </c>
      <c r="B100" s="6" t="s">
        <v>15</v>
      </c>
      <c r="C100" s="13"/>
      <c r="D100" s="13"/>
      <c r="E100" s="13">
        <f>SUM(E70:E99)</f>
        <v>0</v>
      </c>
      <c r="F100" s="13"/>
      <c r="G100" s="13">
        <f>SUM(G70:G99)</f>
        <v>0</v>
      </c>
      <c r="H100" s="13"/>
      <c r="I100" s="13">
        <f>SUM(I70:I99)</f>
        <v>0</v>
      </c>
      <c r="J100" s="3"/>
      <c r="K100" s="3"/>
    </row>
    <row r="101" spans="1:11">
      <c r="A101" s="7" t="s">
        <v>15</v>
      </c>
      <c r="B101" s="7" t="s">
        <v>15</v>
      </c>
      <c r="C101" s="16"/>
      <c r="D101" s="16"/>
      <c r="E101" s="16"/>
      <c r="F101" s="16"/>
      <c r="G101" s="16"/>
      <c r="H101" s="16">
        <f>D101+F101</f>
        <v>0</v>
      </c>
      <c r="I101" s="16">
        <f>E101+G101</f>
        <v>0</v>
      </c>
      <c r="J101" s="3"/>
      <c r="K101" s="3"/>
    </row>
    <row r="102" spans="1:11">
      <c r="A102" s="7" t="s">
        <v>15</v>
      </c>
      <c r="B102" s="7" t="s">
        <v>15</v>
      </c>
      <c r="C102" s="16"/>
      <c r="D102" s="16"/>
      <c r="E102" s="16"/>
      <c r="F102" s="16"/>
      <c r="G102" s="16"/>
      <c r="H102" s="16">
        <f>D102+F102</f>
        <v>0</v>
      </c>
      <c r="I102" s="16">
        <f>E102+G102</f>
        <v>0</v>
      </c>
      <c r="J102" s="3"/>
      <c r="K102" s="3"/>
    </row>
    <row r="103" spans="1:11">
      <c r="A103" s="6" t="s">
        <v>147</v>
      </c>
      <c r="B103" s="6" t="s">
        <v>15</v>
      </c>
      <c r="C103" s="13"/>
      <c r="D103" s="13"/>
      <c r="E103" s="13"/>
      <c r="F103" s="13"/>
      <c r="G103" s="13"/>
      <c r="H103" s="13"/>
      <c r="I103" s="13"/>
      <c r="J103" s="3"/>
      <c r="K103" s="3"/>
    </row>
    <row r="104" spans="1:11">
      <c r="A104" s="8" t="s">
        <v>148</v>
      </c>
      <c r="B104" s="8" t="s">
        <v>15</v>
      </c>
      <c r="C104" s="17"/>
      <c r="D104" s="17"/>
      <c r="E104" s="17"/>
      <c r="F104" s="17"/>
      <c r="G104" s="17"/>
      <c r="H104" s="17"/>
      <c r="I104" s="17"/>
      <c r="J104" s="3"/>
      <c r="K104" s="3"/>
    </row>
    <row r="105" spans="1:11">
      <c r="A105" s="7" t="s">
        <v>149</v>
      </c>
      <c r="B105" s="7" t="s">
        <v>150</v>
      </c>
      <c r="C105" s="16">
        <v>1</v>
      </c>
      <c r="D105" s="16"/>
      <c r="E105" s="16">
        <f t="shared" ref="E105:E123" si="11">C105*D105</f>
        <v>0</v>
      </c>
      <c r="F105" s="16"/>
      <c r="G105" s="16">
        <f t="shared" ref="G105:G123" si="12">C105*F105</f>
        <v>0</v>
      </c>
      <c r="H105" s="16">
        <f t="shared" ref="H105:H123" si="13">D105+F105</f>
        <v>0</v>
      </c>
      <c r="I105" s="16">
        <f t="shared" ref="I105:I123" si="14">E105+G105</f>
        <v>0</v>
      </c>
      <c r="J105" s="3"/>
      <c r="K105" s="3"/>
    </row>
    <row r="106" spans="1:11">
      <c r="A106" s="7" t="s">
        <v>151</v>
      </c>
      <c r="B106" s="7" t="s">
        <v>150</v>
      </c>
      <c r="C106" s="16">
        <v>1</v>
      </c>
      <c r="D106" s="16"/>
      <c r="E106" s="16">
        <f t="shared" si="11"/>
        <v>0</v>
      </c>
      <c r="F106" s="16"/>
      <c r="G106" s="16">
        <f t="shared" si="12"/>
        <v>0</v>
      </c>
      <c r="H106" s="16">
        <f t="shared" si="13"/>
        <v>0</v>
      </c>
      <c r="I106" s="16">
        <f t="shared" si="14"/>
        <v>0</v>
      </c>
      <c r="J106" s="3"/>
      <c r="K106" s="3"/>
    </row>
    <row r="107" spans="1:11">
      <c r="A107" s="7" t="s">
        <v>152</v>
      </c>
      <c r="B107" s="7" t="s">
        <v>150</v>
      </c>
      <c r="C107" s="16">
        <v>16</v>
      </c>
      <c r="D107" s="16"/>
      <c r="E107" s="16">
        <f t="shared" si="11"/>
        <v>0</v>
      </c>
      <c r="F107" s="16"/>
      <c r="G107" s="16">
        <f t="shared" si="12"/>
        <v>0</v>
      </c>
      <c r="H107" s="16">
        <f t="shared" si="13"/>
        <v>0</v>
      </c>
      <c r="I107" s="16">
        <f t="shared" si="14"/>
        <v>0</v>
      </c>
      <c r="J107" s="3"/>
      <c r="K107" s="3"/>
    </row>
    <row r="108" spans="1:11">
      <c r="A108" s="7" t="s">
        <v>153</v>
      </c>
      <c r="B108" s="7" t="s">
        <v>150</v>
      </c>
      <c r="C108" s="16">
        <v>3</v>
      </c>
      <c r="D108" s="16"/>
      <c r="E108" s="16">
        <f t="shared" si="11"/>
        <v>0</v>
      </c>
      <c r="F108" s="16"/>
      <c r="G108" s="16">
        <f t="shared" si="12"/>
        <v>0</v>
      </c>
      <c r="H108" s="16">
        <f t="shared" si="13"/>
        <v>0</v>
      </c>
      <c r="I108" s="16">
        <f t="shared" si="14"/>
        <v>0</v>
      </c>
      <c r="J108" s="3"/>
      <c r="K108" s="3"/>
    </row>
    <row r="109" spans="1:11">
      <c r="A109" s="7" t="s">
        <v>154</v>
      </c>
      <c r="B109" s="7" t="s">
        <v>150</v>
      </c>
      <c r="C109" s="16">
        <v>1</v>
      </c>
      <c r="D109" s="16"/>
      <c r="E109" s="16">
        <f t="shared" si="11"/>
        <v>0</v>
      </c>
      <c r="F109" s="16"/>
      <c r="G109" s="16">
        <f t="shared" si="12"/>
        <v>0</v>
      </c>
      <c r="H109" s="16">
        <f t="shared" si="13"/>
        <v>0</v>
      </c>
      <c r="I109" s="16">
        <f t="shared" si="14"/>
        <v>0</v>
      </c>
      <c r="J109" s="3"/>
      <c r="K109" s="3"/>
    </row>
    <row r="110" spans="1:11">
      <c r="A110" s="7" t="s">
        <v>155</v>
      </c>
      <c r="B110" s="7" t="s">
        <v>150</v>
      </c>
      <c r="C110" s="16">
        <v>16</v>
      </c>
      <c r="D110" s="16"/>
      <c r="E110" s="16">
        <f t="shared" si="11"/>
        <v>0</v>
      </c>
      <c r="F110" s="16"/>
      <c r="G110" s="16">
        <f t="shared" si="12"/>
        <v>0</v>
      </c>
      <c r="H110" s="16">
        <f t="shared" si="13"/>
        <v>0</v>
      </c>
      <c r="I110" s="16">
        <f t="shared" si="14"/>
        <v>0</v>
      </c>
      <c r="J110" s="3"/>
      <c r="K110" s="3"/>
    </row>
    <row r="111" spans="1:11">
      <c r="A111" s="7" t="s">
        <v>156</v>
      </c>
      <c r="B111" s="7" t="s">
        <v>150</v>
      </c>
      <c r="C111" s="16">
        <v>16</v>
      </c>
      <c r="D111" s="16"/>
      <c r="E111" s="16">
        <f t="shared" si="11"/>
        <v>0</v>
      </c>
      <c r="F111" s="16"/>
      <c r="G111" s="16">
        <f t="shared" si="12"/>
        <v>0</v>
      </c>
      <c r="H111" s="16">
        <f t="shared" si="13"/>
        <v>0</v>
      </c>
      <c r="I111" s="16">
        <f t="shared" si="14"/>
        <v>0</v>
      </c>
      <c r="J111" s="3"/>
      <c r="K111" s="3"/>
    </row>
    <row r="112" spans="1:11">
      <c r="A112" s="7" t="s">
        <v>157</v>
      </c>
      <c r="B112" s="7" t="s">
        <v>150</v>
      </c>
      <c r="C112" s="16">
        <v>1</v>
      </c>
      <c r="D112" s="16"/>
      <c r="E112" s="16">
        <f t="shared" si="11"/>
        <v>0</v>
      </c>
      <c r="F112" s="16"/>
      <c r="G112" s="16">
        <f t="shared" si="12"/>
        <v>0</v>
      </c>
      <c r="H112" s="16">
        <f t="shared" si="13"/>
        <v>0</v>
      </c>
      <c r="I112" s="16">
        <f t="shared" si="14"/>
        <v>0</v>
      </c>
      <c r="J112" s="3"/>
      <c r="K112" s="3"/>
    </row>
    <row r="113" spans="1:11">
      <c r="A113" s="7" t="s">
        <v>158</v>
      </c>
      <c r="B113" s="7" t="s">
        <v>150</v>
      </c>
      <c r="C113" s="16">
        <v>1</v>
      </c>
      <c r="D113" s="16"/>
      <c r="E113" s="16">
        <f t="shared" si="11"/>
        <v>0</v>
      </c>
      <c r="F113" s="16"/>
      <c r="G113" s="16">
        <f t="shared" si="12"/>
        <v>0</v>
      </c>
      <c r="H113" s="16">
        <f t="shared" si="13"/>
        <v>0</v>
      </c>
      <c r="I113" s="16">
        <f t="shared" si="14"/>
        <v>0</v>
      </c>
      <c r="J113" s="3"/>
      <c r="K113" s="3"/>
    </row>
    <row r="114" spans="1:11">
      <c r="A114" s="7" t="s">
        <v>159</v>
      </c>
      <c r="B114" s="7" t="s">
        <v>150</v>
      </c>
      <c r="C114" s="16">
        <v>1</v>
      </c>
      <c r="D114" s="16"/>
      <c r="E114" s="16">
        <f t="shared" si="11"/>
        <v>0</v>
      </c>
      <c r="F114" s="16"/>
      <c r="G114" s="16">
        <f t="shared" si="12"/>
        <v>0</v>
      </c>
      <c r="H114" s="16">
        <f t="shared" si="13"/>
        <v>0</v>
      </c>
      <c r="I114" s="16">
        <f t="shared" si="14"/>
        <v>0</v>
      </c>
      <c r="J114" s="3"/>
      <c r="K114" s="3"/>
    </row>
    <row r="115" spans="1:11">
      <c r="A115" s="7" t="s">
        <v>160</v>
      </c>
      <c r="B115" s="7" t="s">
        <v>150</v>
      </c>
      <c r="C115" s="16">
        <v>1</v>
      </c>
      <c r="D115" s="16"/>
      <c r="E115" s="16">
        <f t="shared" si="11"/>
        <v>0</v>
      </c>
      <c r="F115" s="16"/>
      <c r="G115" s="16">
        <f t="shared" si="12"/>
        <v>0</v>
      </c>
      <c r="H115" s="16">
        <f t="shared" si="13"/>
        <v>0</v>
      </c>
      <c r="I115" s="16">
        <f t="shared" si="14"/>
        <v>0</v>
      </c>
      <c r="J115" s="3"/>
      <c r="K115" s="3"/>
    </row>
    <row r="116" spans="1:11">
      <c r="A116" s="7" t="s">
        <v>161</v>
      </c>
      <c r="B116" s="7" t="s">
        <v>150</v>
      </c>
      <c r="C116" s="16">
        <v>1</v>
      </c>
      <c r="D116" s="16"/>
      <c r="E116" s="16">
        <f t="shared" si="11"/>
        <v>0</v>
      </c>
      <c r="F116" s="16"/>
      <c r="G116" s="16">
        <f t="shared" si="12"/>
        <v>0</v>
      </c>
      <c r="H116" s="16">
        <f t="shared" si="13"/>
        <v>0</v>
      </c>
      <c r="I116" s="16">
        <f t="shared" si="14"/>
        <v>0</v>
      </c>
      <c r="J116" s="3"/>
      <c r="K116" s="3"/>
    </row>
    <row r="117" spans="1:11">
      <c r="A117" s="7" t="s">
        <v>162</v>
      </c>
      <c r="B117" s="7" t="s">
        <v>150</v>
      </c>
      <c r="C117" s="16">
        <v>12</v>
      </c>
      <c r="D117" s="16"/>
      <c r="E117" s="16">
        <f t="shared" si="11"/>
        <v>0</v>
      </c>
      <c r="F117" s="16"/>
      <c r="G117" s="16">
        <f t="shared" si="12"/>
        <v>0</v>
      </c>
      <c r="H117" s="16">
        <f t="shared" si="13"/>
        <v>0</v>
      </c>
      <c r="I117" s="16">
        <f t="shared" si="14"/>
        <v>0</v>
      </c>
      <c r="J117" s="3"/>
      <c r="K117" s="3"/>
    </row>
    <row r="118" spans="1:11">
      <c r="A118" s="7" t="s">
        <v>163</v>
      </c>
      <c r="B118" s="7" t="s">
        <v>150</v>
      </c>
      <c r="C118" s="16">
        <v>1</v>
      </c>
      <c r="D118" s="16"/>
      <c r="E118" s="16">
        <f t="shared" si="11"/>
        <v>0</v>
      </c>
      <c r="F118" s="16"/>
      <c r="G118" s="16">
        <f t="shared" si="12"/>
        <v>0</v>
      </c>
      <c r="H118" s="16">
        <f t="shared" si="13"/>
        <v>0</v>
      </c>
      <c r="I118" s="16">
        <f t="shared" si="14"/>
        <v>0</v>
      </c>
      <c r="J118" s="3"/>
      <c r="K118" s="3"/>
    </row>
    <row r="119" spans="1:11">
      <c r="A119" s="7" t="s">
        <v>164</v>
      </c>
      <c r="B119" s="7" t="s">
        <v>150</v>
      </c>
      <c r="C119" s="16">
        <v>6</v>
      </c>
      <c r="D119" s="16"/>
      <c r="E119" s="16">
        <f t="shared" si="11"/>
        <v>0</v>
      </c>
      <c r="F119" s="16"/>
      <c r="G119" s="16">
        <f t="shared" si="12"/>
        <v>0</v>
      </c>
      <c r="H119" s="16">
        <f t="shared" si="13"/>
        <v>0</v>
      </c>
      <c r="I119" s="16">
        <f t="shared" si="14"/>
        <v>0</v>
      </c>
      <c r="J119" s="3"/>
      <c r="K119" s="3"/>
    </row>
    <row r="120" spans="1:11">
      <c r="A120" s="7" t="s">
        <v>165</v>
      </c>
      <c r="B120" s="7" t="s">
        <v>150</v>
      </c>
      <c r="C120" s="16">
        <v>3</v>
      </c>
      <c r="D120" s="16"/>
      <c r="E120" s="16">
        <f t="shared" si="11"/>
        <v>0</v>
      </c>
      <c r="F120" s="16"/>
      <c r="G120" s="16">
        <f t="shared" si="12"/>
        <v>0</v>
      </c>
      <c r="H120" s="16">
        <f t="shared" si="13"/>
        <v>0</v>
      </c>
      <c r="I120" s="16">
        <f t="shared" si="14"/>
        <v>0</v>
      </c>
      <c r="J120" s="3"/>
      <c r="K120" s="3"/>
    </row>
    <row r="121" spans="1:11">
      <c r="A121" s="7" t="s">
        <v>166</v>
      </c>
      <c r="B121" s="7" t="s">
        <v>70</v>
      </c>
      <c r="C121" s="16">
        <v>1</v>
      </c>
      <c r="D121" s="16"/>
      <c r="E121" s="16">
        <f t="shared" si="11"/>
        <v>0</v>
      </c>
      <c r="F121" s="16"/>
      <c r="G121" s="16">
        <f t="shared" si="12"/>
        <v>0</v>
      </c>
      <c r="H121" s="16">
        <f t="shared" si="13"/>
        <v>0</v>
      </c>
      <c r="I121" s="16">
        <f t="shared" si="14"/>
        <v>0</v>
      </c>
      <c r="J121" s="3"/>
      <c r="K121" s="3"/>
    </row>
    <row r="122" spans="1:11">
      <c r="A122" s="7" t="s">
        <v>167</v>
      </c>
      <c r="B122" s="7" t="s">
        <v>70</v>
      </c>
      <c r="C122" s="16">
        <v>1</v>
      </c>
      <c r="D122" s="16"/>
      <c r="E122" s="16">
        <f t="shared" si="11"/>
        <v>0</v>
      </c>
      <c r="F122" s="16"/>
      <c r="G122" s="16">
        <f t="shared" si="12"/>
        <v>0</v>
      </c>
      <c r="H122" s="16">
        <f t="shared" si="13"/>
        <v>0</v>
      </c>
      <c r="I122" s="16">
        <f t="shared" si="14"/>
        <v>0</v>
      </c>
      <c r="J122" s="3"/>
      <c r="K122" s="3"/>
    </row>
    <row r="123" spans="1:11">
      <c r="A123" s="7" t="s">
        <v>168</v>
      </c>
      <c r="B123" s="7" t="s">
        <v>70</v>
      </c>
      <c r="C123" s="16">
        <v>1</v>
      </c>
      <c r="D123" s="16"/>
      <c r="E123" s="16">
        <f t="shared" si="11"/>
        <v>0</v>
      </c>
      <c r="F123" s="16"/>
      <c r="G123" s="16">
        <f t="shared" si="12"/>
        <v>0</v>
      </c>
      <c r="H123" s="16">
        <f t="shared" si="13"/>
        <v>0</v>
      </c>
      <c r="I123" s="16">
        <f t="shared" si="14"/>
        <v>0</v>
      </c>
      <c r="J123" s="3"/>
      <c r="K123" s="3"/>
    </row>
    <row r="124" spans="1:11">
      <c r="A124" s="8" t="s">
        <v>169</v>
      </c>
      <c r="B124" s="8" t="s">
        <v>15</v>
      </c>
      <c r="C124" s="17"/>
      <c r="D124" s="17"/>
      <c r="E124" s="17">
        <f>SUM(E105:E123)</f>
        <v>0</v>
      </c>
      <c r="F124" s="17"/>
      <c r="G124" s="17">
        <f>SUM(G105:G123)</f>
        <v>0</v>
      </c>
      <c r="H124" s="17"/>
      <c r="I124" s="17">
        <f>SUM(I105:I123)</f>
        <v>0</v>
      </c>
      <c r="J124" s="3"/>
      <c r="K124" s="3"/>
    </row>
    <row r="125" spans="1:11">
      <c r="A125" s="7" t="s">
        <v>15</v>
      </c>
      <c r="B125" s="7" t="s">
        <v>15</v>
      </c>
      <c r="C125" s="16"/>
      <c r="D125" s="16"/>
      <c r="E125" s="16"/>
      <c r="F125" s="16"/>
      <c r="G125" s="16"/>
      <c r="H125" s="16">
        <f>D125+F125</f>
        <v>0</v>
      </c>
      <c r="I125" s="16">
        <f>E125+G125</f>
        <v>0</v>
      </c>
      <c r="J125" s="3"/>
      <c r="K125" s="3"/>
    </row>
    <row r="126" spans="1:11">
      <c r="A126" s="8" t="s">
        <v>170</v>
      </c>
      <c r="B126" s="8" t="s">
        <v>15</v>
      </c>
      <c r="C126" s="17"/>
      <c r="D126" s="17"/>
      <c r="E126" s="17"/>
      <c r="F126" s="17"/>
      <c r="G126" s="17"/>
      <c r="H126" s="17"/>
      <c r="I126" s="17"/>
      <c r="J126" s="3"/>
      <c r="K126" s="3"/>
    </row>
    <row r="127" spans="1:11">
      <c r="A127" s="7" t="s">
        <v>157</v>
      </c>
      <c r="B127" s="7" t="s">
        <v>150</v>
      </c>
      <c r="C127" s="16">
        <v>1</v>
      </c>
      <c r="D127" s="16"/>
      <c r="E127" s="16">
        <f t="shared" ref="E127:E140" si="15">C127*D127</f>
        <v>0</v>
      </c>
      <c r="F127" s="16"/>
      <c r="G127" s="16">
        <f t="shared" ref="G127:G140" si="16">C127*F127</f>
        <v>0</v>
      </c>
      <c r="H127" s="16">
        <f t="shared" ref="H127:H140" si="17">D127+F127</f>
        <v>0</v>
      </c>
      <c r="I127" s="16">
        <f t="shared" ref="I127:I140" si="18">E127+G127</f>
        <v>0</v>
      </c>
      <c r="J127" s="3"/>
      <c r="K127" s="3"/>
    </row>
    <row r="128" spans="1:11">
      <c r="A128" s="7" t="s">
        <v>160</v>
      </c>
      <c r="B128" s="7" t="s">
        <v>150</v>
      </c>
      <c r="C128" s="16">
        <v>3</v>
      </c>
      <c r="D128" s="16"/>
      <c r="E128" s="16">
        <f t="shared" si="15"/>
        <v>0</v>
      </c>
      <c r="F128" s="16"/>
      <c r="G128" s="16">
        <f t="shared" si="16"/>
        <v>0</v>
      </c>
      <c r="H128" s="16">
        <f t="shared" si="17"/>
        <v>0</v>
      </c>
      <c r="I128" s="16">
        <f t="shared" si="18"/>
        <v>0</v>
      </c>
      <c r="J128" s="3"/>
      <c r="K128" s="3"/>
    </row>
    <row r="129" spans="1:11">
      <c r="A129" s="7" t="s">
        <v>161</v>
      </c>
      <c r="B129" s="7" t="s">
        <v>150</v>
      </c>
      <c r="C129" s="16">
        <v>7</v>
      </c>
      <c r="D129" s="16"/>
      <c r="E129" s="16">
        <f t="shared" si="15"/>
        <v>0</v>
      </c>
      <c r="F129" s="16"/>
      <c r="G129" s="16">
        <f t="shared" si="16"/>
        <v>0</v>
      </c>
      <c r="H129" s="16">
        <f t="shared" si="17"/>
        <v>0</v>
      </c>
      <c r="I129" s="16">
        <f t="shared" si="18"/>
        <v>0</v>
      </c>
      <c r="J129" s="3"/>
      <c r="K129" s="3"/>
    </row>
    <row r="130" spans="1:11">
      <c r="A130" s="7" t="s">
        <v>171</v>
      </c>
      <c r="B130" s="7" t="s">
        <v>150</v>
      </c>
      <c r="C130" s="16">
        <v>6</v>
      </c>
      <c r="D130" s="16"/>
      <c r="E130" s="16">
        <f t="shared" si="15"/>
        <v>0</v>
      </c>
      <c r="F130" s="16"/>
      <c r="G130" s="16">
        <f t="shared" si="16"/>
        <v>0</v>
      </c>
      <c r="H130" s="16">
        <f t="shared" si="17"/>
        <v>0</v>
      </c>
      <c r="I130" s="16">
        <f t="shared" si="18"/>
        <v>0</v>
      </c>
      <c r="J130" s="3"/>
      <c r="K130" s="3"/>
    </row>
    <row r="131" spans="1:11">
      <c r="A131" s="7" t="s">
        <v>172</v>
      </c>
      <c r="B131" s="7" t="s">
        <v>150</v>
      </c>
      <c r="C131" s="16">
        <v>5</v>
      </c>
      <c r="D131" s="16"/>
      <c r="E131" s="16">
        <f t="shared" si="15"/>
        <v>0</v>
      </c>
      <c r="F131" s="16"/>
      <c r="G131" s="16">
        <f t="shared" si="16"/>
        <v>0</v>
      </c>
      <c r="H131" s="16">
        <f t="shared" si="17"/>
        <v>0</v>
      </c>
      <c r="I131" s="16">
        <f t="shared" si="18"/>
        <v>0</v>
      </c>
      <c r="J131" s="3"/>
      <c r="K131" s="3"/>
    </row>
    <row r="132" spans="1:11">
      <c r="A132" s="7" t="s">
        <v>162</v>
      </c>
      <c r="B132" s="7" t="s">
        <v>150</v>
      </c>
      <c r="C132" s="16">
        <v>1</v>
      </c>
      <c r="D132" s="16"/>
      <c r="E132" s="16">
        <f t="shared" si="15"/>
        <v>0</v>
      </c>
      <c r="F132" s="16"/>
      <c r="G132" s="16">
        <f t="shared" si="16"/>
        <v>0</v>
      </c>
      <c r="H132" s="16">
        <f t="shared" si="17"/>
        <v>0</v>
      </c>
      <c r="I132" s="16">
        <f t="shared" si="18"/>
        <v>0</v>
      </c>
      <c r="J132" s="3"/>
      <c r="K132" s="3"/>
    </row>
    <row r="133" spans="1:11">
      <c r="A133" s="7" t="s">
        <v>173</v>
      </c>
      <c r="B133" s="7" t="s">
        <v>150</v>
      </c>
      <c r="C133" s="16">
        <v>2</v>
      </c>
      <c r="D133" s="16"/>
      <c r="E133" s="16">
        <f t="shared" si="15"/>
        <v>0</v>
      </c>
      <c r="F133" s="16"/>
      <c r="G133" s="16">
        <f t="shared" si="16"/>
        <v>0</v>
      </c>
      <c r="H133" s="16">
        <f t="shared" si="17"/>
        <v>0</v>
      </c>
      <c r="I133" s="16">
        <f t="shared" si="18"/>
        <v>0</v>
      </c>
      <c r="J133" s="3"/>
      <c r="K133" s="3"/>
    </row>
    <row r="134" spans="1:11">
      <c r="A134" s="7" t="s">
        <v>164</v>
      </c>
      <c r="B134" s="7" t="s">
        <v>150</v>
      </c>
      <c r="C134" s="16">
        <v>1</v>
      </c>
      <c r="D134" s="16"/>
      <c r="E134" s="16">
        <f t="shared" si="15"/>
        <v>0</v>
      </c>
      <c r="F134" s="16"/>
      <c r="G134" s="16">
        <f t="shared" si="16"/>
        <v>0</v>
      </c>
      <c r="H134" s="16">
        <f t="shared" si="17"/>
        <v>0</v>
      </c>
      <c r="I134" s="16">
        <f t="shared" si="18"/>
        <v>0</v>
      </c>
      <c r="J134" s="3"/>
      <c r="K134" s="3"/>
    </row>
    <row r="135" spans="1:11">
      <c r="A135" s="7" t="s">
        <v>174</v>
      </c>
      <c r="B135" s="7" t="s">
        <v>150</v>
      </c>
      <c r="C135" s="16">
        <v>1</v>
      </c>
      <c r="D135" s="16"/>
      <c r="E135" s="16">
        <f t="shared" si="15"/>
        <v>0</v>
      </c>
      <c r="F135" s="16"/>
      <c r="G135" s="16">
        <f t="shared" si="16"/>
        <v>0</v>
      </c>
      <c r="H135" s="16">
        <f t="shared" si="17"/>
        <v>0</v>
      </c>
      <c r="I135" s="16">
        <f t="shared" si="18"/>
        <v>0</v>
      </c>
      <c r="J135" s="3"/>
      <c r="K135" s="3"/>
    </row>
    <row r="136" spans="1:11">
      <c r="A136" s="7" t="s">
        <v>175</v>
      </c>
      <c r="B136" s="7" t="s">
        <v>150</v>
      </c>
      <c r="C136" s="16">
        <v>1</v>
      </c>
      <c r="D136" s="16"/>
      <c r="E136" s="16">
        <f t="shared" si="15"/>
        <v>0</v>
      </c>
      <c r="F136" s="16"/>
      <c r="G136" s="16">
        <f t="shared" si="16"/>
        <v>0</v>
      </c>
      <c r="H136" s="16">
        <f t="shared" si="17"/>
        <v>0</v>
      </c>
      <c r="I136" s="16">
        <f t="shared" si="18"/>
        <v>0</v>
      </c>
      <c r="J136" s="3"/>
      <c r="K136" s="3"/>
    </row>
    <row r="137" spans="1:11">
      <c r="A137" s="7" t="s">
        <v>176</v>
      </c>
      <c r="B137" s="7" t="s">
        <v>70</v>
      </c>
      <c r="C137" s="16">
        <v>6</v>
      </c>
      <c r="D137" s="16"/>
      <c r="E137" s="16">
        <f t="shared" si="15"/>
        <v>0</v>
      </c>
      <c r="F137" s="16"/>
      <c r="G137" s="16">
        <f t="shared" si="16"/>
        <v>0</v>
      </c>
      <c r="H137" s="16">
        <f t="shared" si="17"/>
        <v>0</v>
      </c>
      <c r="I137" s="16">
        <f t="shared" si="18"/>
        <v>0</v>
      </c>
      <c r="J137" s="3"/>
      <c r="K137" s="3"/>
    </row>
    <row r="138" spans="1:11">
      <c r="A138" s="7" t="s">
        <v>166</v>
      </c>
      <c r="B138" s="7" t="s">
        <v>70</v>
      </c>
      <c r="C138" s="16">
        <v>1</v>
      </c>
      <c r="D138" s="16"/>
      <c r="E138" s="16">
        <f t="shared" si="15"/>
        <v>0</v>
      </c>
      <c r="F138" s="16"/>
      <c r="G138" s="16">
        <f t="shared" si="16"/>
        <v>0</v>
      </c>
      <c r="H138" s="16">
        <f t="shared" si="17"/>
        <v>0</v>
      </c>
      <c r="I138" s="16">
        <f t="shared" si="18"/>
        <v>0</v>
      </c>
      <c r="J138" s="3"/>
      <c r="K138" s="3"/>
    </row>
    <row r="139" spans="1:11">
      <c r="A139" s="7" t="s">
        <v>167</v>
      </c>
      <c r="B139" s="7" t="s">
        <v>70</v>
      </c>
      <c r="C139" s="16">
        <v>1</v>
      </c>
      <c r="D139" s="16"/>
      <c r="E139" s="16">
        <f t="shared" si="15"/>
        <v>0</v>
      </c>
      <c r="F139" s="16"/>
      <c r="G139" s="16">
        <f t="shared" si="16"/>
        <v>0</v>
      </c>
      <c r="H139" s="16">
        <f t="shared" si="17"/>
        <v>0</v>
      </c>
      <c r="I139" s="16">
        <f t="shared" si="18"/>
        <v>0</v>
      </c>
      <c r="J139" s="3"/>
      <c r="K139" s="3"/>
    </row>
    <row r="140" spans="1:11">
      <c r="A140" s="7" t="s">
        <v>168</v>
      </c>
      <c r="B140" s="7" t="s">
        <v>70</v>
      </c>
      <c r="C140" s="16">
        <v>1</v>
      </c>
      <c r="D140" s="16"/>
      <c r="E140" s="16">
        <f t="shared" si="15"/>
        <v>0</v>
      </c>
      <c r="F140" s="16"/>
      <c r="G140" s="16">
        <f t="shared" si="16"/>
        <v>0</v>
      </c>
      <c r="H140" s="16">
        <f t="shared" si="17"/>
        <v>0</v>
      </c>
      <c r="I140" s="16">
        <f t="shared" si="18"/>
        <v>0</v>
      </c>
      <c r="J140" s="3"/>
      <c r="K140" s="3"/>
    </row>
    <row r="141" spans="1:11">
      <c r="A141" s="8" t="s">
        <v>177</v>
      </c>
      <c r="B141" s="8" t="s">
        <v>15</v>
      </c>
      <c r="C141" s="17"/>
      <c r="D141" s="17"/>
      <c r="E141" s="17">
        <f>SUM(E127:E140)</f>
        <v>0</v>
      </c>
      <c r="F141" s="17"/>
      <c r="G141" s="17">
        <f>SUM(G127:G140)</f>
        <v>0</v>
      </c>
      <c r="H141" s="17"/>
      <c r="I141" s="17">
        <f>SUM(I127:I140)</f>
        <v>0</v>
      </c>
      <c r="J141" s="3"/>
      <c r="K141" s="3"/>
    </row>
    <row r="142" spans="1:11">
      <c r="A142" s="7" t="s">
        <v>15</v>
      </c>
      <c r="B142" s="7" t="s">
        <v>15</v>
      </c>
      <c r="C142" s="16"/>
      <c r="D142" s="16"/>
      <c r="E142" s="16"/>
      <c r="F142" s="16"/>
      <c r="G142" s="16"/>
      <c r="H142" s="16">
        <f>D142+F142</f>
        <v>0</v>
      </c>
      <c r="I142" s="16">
        <f>E142+G142</f>
        <v>0</v>
      </c>
      <c r="J142" s="3"/>
      <c r="K142" s="3"/>
    </row>
    <row r="143" spans="1:11">
      <c r="A143" s="6" t="s">
        <v>178</v>
      </c>
      <c r="B143" s="6" t="s">
        <v>15</v>
      </c>
      <c r="C143" s="13"/>
      <c r="D143" s="13"/>
      <c r="E143" s="13">
        <f>SUM(E104:E123,E125,E127:E140,E142:E142)</f>
        <v>0</v>
      </c>
      <c r="F143" s="13"/>
      <c r="G143" s="13">
        <f>SUM(G104:G123,G125,G127:G140,G142:G142)</f>
        <v>0</v>
      </c>
      <c r="H143" s="13"/>
      <c r="I143" s="13">
        <f>SUM(I104:I123,I125,I127:I140,I142:I142)</f>
        <v>0</v>
      </c>
      <c r="J143" s="3"/>
      <c r="K143" s="3"/>
    </row>
    <row r="144" spans="1:11">
      <c r="A144" s="7" t="s">
        <v>15</v>
      </c>
      <c r="B144" s="7" t="s">
        <v>15</v>
      </c>
      <c r="C144" s="16"/>
      <c r="D144" s="16"/>
      <c r="E144" s="16"/>
      <c r="F144" s="16"/>
      <c r="G144" s="16"/>
      <c r="H144" s="16">
        <f t="shared" ref="H144:I146" si="19">D144+F144</f>
        <v>0</v>
      </c>
      <c r="I144" s="16">
        <f t="shared" si="19"/>
        <v>0</v>
      </c>
      <c r="J144" s="3"/>
      <c r="K144" s="3"/>
    </row>
    <row r="145" spans="1:11">
      <c r="A145" s="7" t="s">
        <v>15</v>
      </c>
      <c r="B145" s="7" t="s">
        <v>15</v>
      </c>
      <c r="C145" s="16"/>
      <c r="D145" s="16"/>
      <c r="E145" s="16"/>
      <c r="F145" s="16"/>
      <c r="G145" s="16"/>
      <c r="H145" s="16">
        <f t="shared" si="19"/>
        <v>0</v>
      </c>
      <c r="I145" s="16">
        <f t="shared" si="19"/>
        <v>0</v>
      </c>
      <c r="J145" s="3"/>
      <c r="K145" s="3"/>
    </row>
    <row r="146" spans="1:11">
      <c r="A146" s="7" t="s">
        <v>179</v>
      </c>
      <c r="B146" s="7" t="s">
        <v>15</v>
      </c>
      <c r="C146" s="16"/>
      <c r="D146" s="16"/>
      <c r="E146" s="16">
        <f>L4+Parametre!B33/100*E140</f>
        <v>0</v>
      </c>
      <c r="F146" s="16"/>
      <c r="G146" s="16"/>
      <c r="H146" s="16">
        <f t="shared" si="19"/>
        <v>0</v>
      </c>
      <c r="I146" s="16">
        <f t="shared" si="19"/>
        <v>0</v>
      </c>
      <c r="J146" s="3"/>
      <c r="K146" s="3"/>
    </row>
    <row r="147" spans="1:11">
      <c r="A147" s="4" t="s">
        <v>180</v>
      </c>
      <c r="B147" s="4" t="s">
        <v>15</v>
      </c>
      <c r="C147" s="12"/>
      <c r="D147" s="12"/>
      <c r="E147" s="12">
        <f>SUM(E3:E65,E67:E68,E70:E99,E101:E102,E105:E123,E125,E127:E140,E142,E144:E146)</f>
        <v>0</v>
      </c>
      <c r="F147" s="12"/>
      <c r="G147" s="12">
        <f>SUM(G3:G65,G67:G68,G70:G99,G101:G102,G105:G123,G125,G127:G140,G142,G144:G146)</f>
        <v>0</v>
      </c>
      <c r="H147" s="12"/>
      <c r="I147" s="12">
        <f>SUM(I3:I65,I67:I68,I70:I99,I101:I102,I105:I123,I125,I127:I140,I142,I144:I146)</f>
        <v>0</v>
      </c>
      <c r="J147" s="3"/>
      <c r="K14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3EEFE-0ACC-48A2-AF15-F73A2B54D2CD}">
  <dimension ref="A1:C33"/>
  <sheetViews>
    <sheetView workbookViewId="0"/>
  </sheetViews>
  <sheetFormatPr defaultRowHeight="15"/>
  <cols>
    <col min="1" max="1" width="27.5703125" style="1" bestFit="1" customWidth="1"/>
    <col min="2" max="2" width="65.42578125" style="1" bestFit="1" customWidth="1"/>
    <col min="4" max="4" width="0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 ht="26.25">
      <c r="A3" s="2" t="s">
        <v>4</v>
      </c>
      <c r="B3" s="5" t="s">
        <v>5</v>
      </c>
      <c r="C3" s="3"/>
    </row>
    <row r="4" spans="1:3" ht="26.25">
      <c r="A4" s="2" t="s">
        <v>6</v>
      </c>
      <c r="B4" s="5" t="s">
        <v>7</v>
      </c>
      <c r="C4" s="3"/>
    </row>
    <row r="5" spans="1:3">
      <c r="A5" s="2" t="s">
        <v>8</v>
      </c>
      <c r="B5" s="6" t="s">
        <v>9</v>
      </c>
      <c r="C5" s="3"/>
    </row>
    <row r="6" spans="1:3">
      <c r="A6" s="2" t="s">
        <v>10</v>
      </c>
      <c r="B6" s="6" t="s">
        <v>11</v>
      </c>
      <c r="C6" s="3"/>
    </row>
    <row r="7" spans="1:3">
      <c r="A7" s="2" t="s">
        <v>12</v>
      </c>
      <c r="B7" s="6" t="s">
        <v>13</v>
      </c>
      <c r="C7" s="3"/>
    </row>
    <row r="8" spans="1:3">
      <c r="A8" s="2" t="s">
        <v>14</v>
      </c>
      <c r="B8" s="6" t="s">
        <v>15</v>
      </c>
      <c r="C8" s="3"/>
    </row>
    <row r="9" spans="1:3">
      <c r="A9" s="2" t="s">
        <v>16</v>
      </c>
      <c r="B9" s="6" t="s">
        <v>17</v>
      </c>
      <c r="C9" s="3"/>
    </row>
    <row r="10" spans="1:3">
      <c r="A10" s="2" t="s">
        <v>18</v>
      </c>
      <c r="B10" s="6" t="s">
        <v>19</v>
      </c>
      <c r="C10" s="3"/>
    </row>
    <row r="11" spans="1:3">
      <c r="A11" s="2" t="s">
        <v>20</v>
      </c>
      <c r="B11" s="6" t="s">
        <v>15</v>
      </c>
      <c r="C11" s="3"/>
    </row>
    <row r="12" spans="1:3">
      <c r="A12" s="2" t="s">
        <v>21</v>
      </c>
      <c r="B12" s="6" t="s">
        <v>15</v>
      </c>
      <c r="C12" s="3"/>
    </row>
    <row r="13" spans="1:3">
      <c r="A13" s="2" t="s">
        <v>22</v>
      </c>
      <c r="B13" s="6" t="s">
        <v>15</v>
      </c>
      <c r="C13" s="3"/>
    </row>
    <row r="14" spans="1:3">
      <c r="A14" s="2" t="s">
        <v>23</v>
      </c>
      <c r="B14" s="6" t="s">
        <v>24</v>
      </c>
      <c r="C14" s="3"/>
    </row>
    <row r="15" spans="1:3">
      <c r="A15" s="2" t="s">
        <v>15</v>
      </c>
      <c r="B15" s="7" t="s">
        <v>15</v>
      </c>
      <c r="C15" s="3"/>
    </row>
    <row r="16" spans="1:3">
      <c r="A16" s="2" t="s">
        <v>25</v>
      </c>
      <c r="B16" s="8" t="s">
        <v>26</v>
      </c>
      <c r="C16" s="3"/>
    </row>
    <row r="17" spans="1:3">
      <c r="A17" s="2" t="s">
        <v>27</v>
      </c>
      <c r="B17" s="8" t="s">
        <v>28</v>
      </c>
      <c r="C17" s="3"/>
    </row>
    <row r="18" spans="1:3">
      <c r="A18" s="2" t="s">
        <v>29</v>
      </c>
      <c r="B18" s="8" t="s">
        <v>30</v>
      </c>
      <c r="C18" s="3"/>
    </row>
    <row r="19" spans="1:3">
      <c r="A19" s="2" t="s">
        <v>31</v>
      </c>
      <c r="B19" s="8" t="s">
        <v>32</v>
      </c>
      <c r="C19" s="3"/>
    </row>
    <row r="20" spans="1:3">
      <c r="A20" s="2" t="s">
        <v>33</v>
      </c>
      <c r="B20" s="8" t="s">
        <v>32</v>
      </c>
      <c r="C20" s="3"/>
    </row>
    <row r="21" spans="1:3">
      <c r="A21" s="2" t="s">
        <v>34</v>
      </c>
      <c r="B21" s="8" t="s">
        <v>32</v>
      </c>
      <c r="C21" s="3"/>
    </row>
    <row r="22" spans="1:3">
      <c r="A22" s="2" t="s">
        <v>35</v>
      </c>
      <c r="B22" s="8" t="s">
        <v>32</v>
      </c>
      <c r="C22" s="3"/>
    </row>
    <row r="23" spans="1:3">
      <c r="A23" s="2" t="s">
        <v>36</v>
      </c>
      <c r="B23" s="8" t="s">
        <v>32</v>
      </c>
      <c r="C23" s="3"/>
    </row>
    <row r="24" spans="1:3">
      <c r="A24" s="2" t="s">
        <v>37</v>
      </c>
      <c r="B24" s="8" t="s">
        <v>32</v>
      </c>
      <c r="C24" s="3"/>
    </row>
    <row r="25" spans="1:3">
      <c r="A25" s="2" t="s">
        <v>38</v>
      </c>
      <c r="B25" s="8" t="s">
        <v>32</v>
      </c>
      <c r="C25" s="3"/>
    </row>
    <row r="26" spans="1:3">
      <c r="A26" s="2" t="s">
        <v>39</v>
      </c>
      <c r="B26" s="8" t="s">
        <v>40</v>
      </c>
      <c r="C26" s="3"/>
    </row>
    <row r="27" spans="1:3">
      <c r="A27" s="2" t="s">
        <v>41</v>
      </c>
      <c r="B27" s="8" t="s">
        <v>32</v>
      </c>
      <c r="C27" s="3"/>
    </row>
    <row r="28" spans="1:3">
      <c r="A28" s="2" t="s">
        <v>42</v>
      </c>
      <c r="B28" s="8" t="s">
        <v>32</v>
      </c>
      <c r="C28" s="3"/>
    </row>
    <row r="29" spans="1:3">
      <c r="A29" s="2" t="s">
        <v>43</v>
      </c>
      <c r="B29" s="8" t="s">
        <v>32</v>
      </c>
      <c r="C29" s="3"/>
    </row>
    <row r="30" spans="1:3">
      <c r="A30" s="2" t="s">
        <v>44</v>
      </c>
      <c r="B30" s="8" t="s">
        <v>32</v>
      </c>
      <c r="C30" s="3"/>
    </row>
    <row r="31" spans="1:3" ht="24.75">
      <c r="A31" s="9" t="s">
        <v>45</v>
      </c>
      <c r="B31" s="8" t="s">
        <v>46</v>
      </c>
      <c r="C31" s="3"/>
    </row>
    <row r="32" spans="1:3">
      <c r="A32" s="2" t="s">
        <v>47</v>
      </c>
      <c r="B32" s="8" t="s">
        <v>48</v>
      </c>
      <c r="C32" s="3"/>
    </row>
    <row r="33" spans="1:2">
      <c r="A33" s="1" t="s">
        <v>49</v>
      </c>
      <c r="B33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Rekapitulácia</vt:lpstr>
      <vt:lpstr>Rozpočet</vt:lpstr>
      <vt:lpstr>Parametre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Andrej</cp:lastModifiedBy>
  <dcterms:created xsi:type="dcterms:W3CDTF">2024-04-08T09:23:35Z</dcterms:created>
  <dcterms:modified xsi:type="dcterms:W3CDTF">2024-04-08T09:23:49Z</dcterms:modified>
</cp:coreProperties>
</file>